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PivotChartFilter="1" defaultThemeVersion="124226"/>
  <bookViews>
    <workbookView xWindow="11775" yWindow="15" windowWidth="6900" windowHeight="9795"/>
  </bookViews>
  <sheets>
    <sheet name="Auger pH &amp; EC" sheetId="2" r:id="rId1"/>
    <sheet name="Profile pH &amp; EC" sheetId="4" r:id="rId2"/>
  </sheets>
  <definedNames>
    <definedName name="_xlnm.Print_Area" localSheetId="0">'Auger pH &amp; EC'!$A$1:$N$79</definedName>
    <definedName name="_xlnm.Print_Area" localSheetId="1">'Profile pH &amp; EC'!$A$1:$I$49</definedName>
    <definedName name="_xlnm.Print_Titles" localSheetId="0">'Auger pH &amp; EC'!$1:$7</definedName>
    <definedName name="_xlnm.Print_Titles" localSheetId="1">'Profile pH &amp; EC'!$1:$7</definedName>
  </definedNames>
  <calcPr calcId="125725"/>
</workbook>
</file>

<file path=xl/calcChain.xml><?xml version="1.0" encoding="utf-8"?>
<calcChain xmlns="http://schemas.openxmlformats.org/spreadsheetml/2006/main">
  <c r="H9" i="4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8"/>
  <c r="K55" i="2"/>
  <c r="K31"/>
  <c r="K46"/>
  <c r="K57"/>
  <c r="K70"/>
  <c r="K72"/>
  <c r="K75"/>
  <c r="K77"/>
  <c r="K41"/>
  <c r="K62"/>
  <c r="K63"/>
  <c r="K42"/>
  <c r="K71"/>
  <c r="K17"/>
  <c r="K73"/>
  <c r="K76"/>
  <c r="K25"/>
  <c r="K32"/>
  <c r="K49"/>
  <c r="K14"/>
  <c r="K64"/>
  <c r="L55"/>
  <c r="L31"/>
  <c r="L46"/>
  <c r="L57"/>
  <c r="L70"/>
  <c r="L72"/>
  <c r="L75"/>
  <c r="L77"/>
  <c r="L41"/>
  <c r="L62"/>
  <c r="L63"/>
  <c r="L42"/>
  <c r="L71"/>
  <c r="L17"/>
  <c r="L73"/>
  <c r="L76"/>
  <c r="L25"/>
  <c r="L32"/>
  <c r="L49"/>
  <c r="L14"/>
  <c r="L64"/>
  <c r="M52"/>
  <c r="M59"/>
  <c r="M65"/>
  <c r="M66"/>
  <c r="M22"/>
  <c r="M58"/>
  <c r="M48"/>
  <c r="M55"/>
  <c r="M31"/>
  <c r="M46"/>
  <c r="M57"/>
  <c r="M70"/>
  <c r="M72"/>
  <c r="M75"/>
  <c r="M77"/>
  <c r="M41"/>
  <c r="M62"/>
  <c r="M63"/>
  <c r="M42"/>
  <c r="M71"/>
  <c r="M17"/>
  <c r="M73"/>
  <c r="M76"/>
  <c r="M25"/>
  <c r="M32"/>
  <c r="M49"/>
  <c r="M14"/>
  <c r="M64"/>
  <c r="M68"/>
  <c r="L68"/>
  <c r="L52"/>
  <c r="L59"/>
  <c r="L65"/>
  <c r="L66"/>
  <c r="L22"/>
  <c r="L58"/>
  <c r="L48"/>
  <c r="K68"/>
  <c r="K52"/>
  <c r="K59"/>
  <c r="K65"/>
  <c r="K66"/>
  <c r="K22"/>
  <c r="K58"/>
  <c r="K48"/>
  <c r="L10"/>
  <c r="K10"/>
  <c r="K12"/>
  <c r="M18"/>
  <c r="M36"/>
  <c r="M35"/>
  <c r="M38"/>
  <c r="M20"/>
  <c r="M27"/>
  <c r="M8"/>
  <c r="M34"/>
  <c r="M11"/>
  <c r="M56"/>
  <c r="M21"/>
  <c r="M15"/>
  <c r="M16"/>
  <c r="M19"/>
  <c r="M28"/>
  <c r="M9"/>
  <c r="M39"/>
  <c r="M43"/>
  <c r="M33"/>
  <c r="M53"/>
  <c r="M47"/>
  <c r="M37"/>
  <c r="M61"/>
  <c r="M13"/>
  <c r="M44"/>
  <c r="M29"/>
  <c r="M60"/>
  <c r="M51"/>
  <c r="M45"/>
  <c r="M26"/>
  <c r="M67"/>
  <c r="M30"/>
  <c r="M78"/>
  <c r="M69"/>
  <c r="M40"/>
  <c r="M23"/>
  <c r="M74"/>
  <c r="M50"/>
  <c r="M24"/>
  <c r="M54"/>
  <c r="L36"/>
  <c r="L35"/>
  <c r="L38"/>
  <c r="L20"/>
  <c r="L27"/>
  <c r="L8"/>
  <c r="L34"/>
  <c r="L11"/>
  <c r="L56"/>
  <c r="L21"/>
  <c r="L15"/>
  <c r="L16"/>
  <c r="L19"/>
  <c r="L28"/>
  <c r="L9"/>
  <c r="L39"/>
  <c r="L18"/>
  <c r="L43"/>
  <c r="L33"/>
  <c r="L53"/>
  <c r="L47"/>
  <c r="L37"/>
  <c r="L61"/>
  <c r="L13"/>
  <c r="L44"/>
  <c r="L29"/>
  <c r="L60"/>
  <c r="L51"/>
  <c r="L45"/>
  <c r="L26"/>
  <c r="L67"/>
  <c r="L30"/>
  <c r="L78"/>
  <c r="L69"/>
  <c r="L40"/>
  <c r="L23"/>
  <c r="L74"/>
  <c r="L50"/>
  <c r="L24"/>
  <c r="L54"/>
  <c r="K36"/>
  <c r="K35"/>
  <c r="K38"/>
  <c r="K20"/>
  <c r="K27"/>
  <c r="K8"/>
  <c r="K34"/>
  <c r="K11"/>
  <c r="K56"/>
  <c r="K21"/>
  <c r="K15"/>
  <c r="K16"/>
  <c r="K19"/>
  <c r="K28"/>
  <c r="K9"/>
  <c r="K39"/>
  <c r="K18"/>
  <c r="K43"/>
  <c r="K33"/>
  <c r="K53"/>
  <c r="K47"/>
  <c r="K37"/>
  <c r="K61"/>
  <c r="K13"/>
  <c r="K44"/>
  <c r="K29"/>
  <c r="K60"/>
  <c r="K51"/>
  <c r="K45"/>
  <c r="K26"/>
  <c r="K67"/>
  <c r="K30"/>
  <c r="K78"/>
  <c r="K69"/>
  <c r="K40"/>
  <c r="K23"/>
  <c r="K74"/>
  <c r="K50"/>
  <c r="K24"/>
  <c r="K54"/>
  <c r="M12"/>
  <c r="L12"/>
</calcChain>
</file>

<file path=xl/sharedStrings.xml><?xml version="1.0" encoding="utf-8"?>
<sst xmlns="http://schemas.openxmlformats.org/spreadsheetml/2006/main" count="192" uniqueCount="101">
  <si>
    <t>EC 1:5</t>
  </si>
  <si>
    <t>No.</t>
  </si>
  <si>
    <t>Auger</t>
  </si>
  <si>
    <t xml:space="preserve">GPS </t>
  </si>
  <si>
    <t>E</t>
  </si>
  <si>
    <t>N</t>
  </si>
  <si>
    <t>Soil</t>
  </si>
  <si>
    <t>type</t>
  </si>
  <si>
    <t>estimated ECe (EC1:5 x 8.0)</t>
  </si>
  <si>
    <t>Ethiopian Nile Irrigation and Drainage Project. Feasibility Studies for about 80,000 ha net Irrigation and Drainage Schemes</t>
  </si>
  <si>
    <t>SOILS, LAND USE AND LAND SUITABILITY</t>
  </si>
  <si>
    <t>Depth</t>
  </si>
  <si>
    <t>190-290</t>
  </si>
  <si>
    <t>290-330</t>
  </si>
  <si>
    <t>330-370</t>
  </si>
  <si>
    <t>370-400</t>
  </si>
  <si>
    <t>310-410</t>
  </si>
  <si>
    <t>200-300</t>
  </si>
  <si>
    <t>300-400</t>
  </si>
  <si>
    <t>200-250</t>
  </si>
  <si>
    <t>250-300</t>
  </si>
  <si>
    <t>300-420</t>
  </si>
  <si>
    <t>200-240</t>
  </si>
  <si>
    <t>200-260</t>
  </si>
  <si>
    <t>260-360</t>
  </si>
  <si>
    <t>360-400</t>
  </si>
  <si>
    <t>185-225</t>
  </si>
  <si>
    <t>225-345</t>
  </si>
  <si>
    <t>300-345</t>
  </si>
  <si>
    <t>185-285</t>
  </si>
  <si>
    <t>170-270</t>
  </si>
  <si>
    <t>340-370</t>
  </si>
  <si>
    <t>290-410</t>
  </si>
  <si>
    <t>290-340</t>
  </si>
  <si>
    <t>200-230</t>
  </si>
  <si>
    <t>230-280</t>
  </si>
  <si>
    <t>390-410</t>
  </si>
  <si>
    <t>195-275</t>
  </si>
  <si>
    <t>275-295</t>
  </si>
  <si>
    <t>185-200</t>
  </si>
  <si>
    <t>200-265</t>
  </si>
  <si>
    <t>210-290</t>
  </si>
  <si>
    <t>210-490</t>
  </si>
  <si>
    <t>195-225</t>
  </si>
  <si>
    <t>225-295</t>
  </si>
  <si>
    <t>195-295</t>
  </si>
  <si>
    <t>210-310</t>
  </si>
  <si>
    <t xml:space="preserve">Profile </t>
  </si>
  <si>
    <t xml:space="preserve">Soil </t>
  </si>
  <si>
    <t>GPS</t>
  </si>
  <si>
    <t>cm</t>
  </si>
  <si>
    <t>NEGESO DAM IRRIGATION PROJECT</t>
  </si>
  <si>
    <t>pH 1:5</t>
  </si>
  <si>
    <t xml:space="preserve">estimated ECe </t>
  </si>
  <si>
    <t>P14</t>
  </si>
  <si>
    <t>P16</t>
  </si>
  <si>
    <t>P18</t>
  </si>
  <si>
    <t>P19</t>
  </si>
  <si>
    <t>P20</t>
  </si>
  <si>
    <t>P21</t>
  </si>
  <si>
    <t>P23</t>
  </si>
  <si>
    <t>P24</t>
  </si>
  <si>
    <t>P25</t>
  </si>
  <si>
    <t>P26</t>
  </si>
  <si>
    <t>P27</t>
  </si>
  <si>
    <t>P31</t>
  </si>
  <si>
    <t>P32</t>
  </si>
  <si>
    <t>P34</t>
  </si>
  <si>
    <t>P35</t>
  </si>
  <si>
    <t>P36</t>
  </si>
  <si>
    <t>P37</t>
  </si>
  <si>
    <t>P41</t>
  </si>
  <si>
    <t>P43</t>
  </si>
  <si>
    <t>P22</t>
  </si>
  <si>
    <t>0-30</t>
  </si>
  <si>
    <t>30-60</t>
  </si>
  <si>
    <t>60-100</t>
  </si>
  <si>
    <t>?VR1</t>
  </si>
  <si>
    <t>VR1</t>
  </si>
  <si>
    <t>VR1g</t>
  </si>
  <si>
    <t>VR1m</t>
  </si>
  <si>
    <t>VR2</t>
  </si>
  <si>
    <t>VR2f</t>
  </si>
  <si>
    <t>VR2m</t>
  </si>
  <si>
    <t>VR2mg</t>
  </si>
  <si>
    <t>NT</t>
  </si>
  <si>
    <t>NTg</t>
  </si>
  <si>
    <t>LP2</t>
  </si>
  <si>
    <t>VR1nv</t>
  </si>
  <si>
    <t>?VR2</t>
  </si>
  <si>
    <t>VR1f</t>
  </si>
  <si>
    <t>(EC 1:5*8.0)</t>
  </si>
  <si>
    <t>ANNEX C:   SOIL pH AND EC MEASUREMENTS: soil profiles</t>
  </si>
  <si>
    <t>ANNEX C:   SOIL pH AND EC MEASUREMENTS: soil augers</t>
  </si>
  <si>
    <t>P</t>
  </si>
  <si>
    <t>Pm</t>
  </si>
  <si>
    <t>R2</t>
  </si>
  <si>
    <t>?R1</t>
  </si>
  <si>
    <t>R1</t>
  </si>
  <si>
    <t>R1a</t>
  </si>
  <si>
    <t>NEGESO DAM PROJECT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</si>
</sst>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0"/>
  </numFmts>
  <fonts count="14">
    <font>
      <sz val="10"/>
      <name val="Arial"/>
    </font>
    <font>
      <sz val="10"/>
      <name val="Arial"/>
      <family val="2"/>
    </font>
    <font>
      <b/>
      <sz val="9"/>
      <name val="Garamond"/>
      <family val="1"/>
    </font>
    <font>
      <sz val="9"/>
      <name val="Garamond"/>
      <family val="1"/>
    </font>
    <font>
      <b/>
      <sz val="9"/>
      <color theme="1"/>
      <name val="Garamond"/>
      <family val="1"/>
    </font>
    <font>
      <sz val="9"/>
      <color theme="1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0"/>
      <name val="Garamond"/>
      <family val="1"/>
    </font>
    <font>
      <b/>
      <sz val="10"/>
      <color indexed="8"/>
      <name val="Garamond"/>
      <family val="1"/>
    </font>
    <font>
      <sz val="10"/>
      <color indexed="8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b/>
      <sz val="10"/>
      <name val="Garamond"/>
      <family val="1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left"/>
    </xf>
    <xf numFmtId="165" fontId="7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9" fillId="0" borderId="7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165" fontId="9" fillId="0" borderId="15" xfId="0" applyNumberFormat="1" applyFont="1" applyFill="1" applyBorder="1" applyAlignment="1">
      <alignment horizontal="center"/>
    </xf>
    <xf numFmtId="165" fontId="9" fillId="0" borderId="17" xfId="0" applyNumberFormat="1" applyFont="1" applyFill="1" applyBorder="1" applyAlignment="1">
      <alignment horizontal="center"/>
    </xf>
    <xf numFmtId="164" fontId="9" fillId="0" borderId="25" xfId="0" applyNumberFormat="1" applyFont="1" applyFill="1" applyBorder="1" applyAlignment="1">
      <alignment horizontal="center"/>
    </xf>
    <xf numFmtId="164" fontId="9" fillId="0" borderId="16" xfId="0" applyNumberFormat="1" applyFont="1" applyFill="1" applyBorder="1" applyAlignment="1">
      <alignment horizontal="center"/>
    </xf>
    <xf numFmtId="164" fontId="9" fillId="0" borderId="17" xfId="0" applyNumberFormat="1" applyFont="1" applyFill="1" applyBorder="1" applyAlignment="1">
      <alignment horizont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9" xfId="1" applyNumberFormat="1" applyFont="1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164" fontId="10" fillId="0" borderId="18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0" fillId="0" borderId="19" xfId="0" applyNumberFormat="1" applyFont="1" applyFill="1" applyBorder="1" applyAlignment="1">
      <alignment horizontal="center" vertical="center"/>
    </xf>
    <xf numFmtId="164" fontId="10" fillId="0" borderId="2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21" xfId="0" applyNumberFormat="1" applyFont="1" applyBorder="1" applyAlignment="1">
      <alignment horizontal="center"/>
    </xf>
    <xf numFmtId="164" fontId="8" fillId="0" borderId="24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13" fillId="0" borderId="14" xfId="0" applyNumberFormat="1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165" fontId="8" fillId="0" borderId="18" xfId="0" applyNumberFormat="1" applyFont="1" applyBorder="1" applyAlignment="1">
      <alignment horizontal="center"/>
    </xf>
    <xf numFmtId="164" fontId="8" fillId="0" borderId="18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9" xfId="0" applyNumberFormat="1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165" fontId="8" fillId="0" borderId="31" xfId="0" applyNumberFormat="1" applyFont="1" applyBorder="1" applyAlignment="1">
      <alignment horizontal="center"/>
    </xf>
    <xf numFmtId="164" fontId="8" fillId="0" borderId="31" xfId="0" applyNumberFormat="1" applyFont="1" applyBorder="1" applyAlignment="1">
      <alignment horizontal="center"/>
    </xf>
    <xf numFmtId="164" fontId="8" fillId="0" borderId="32" xfId="0" applyNumberFormat="1" applyFont="1" applyBorder="1" applyAlignment="1">
      <alignment horizontal="center"/>
    </xf>
    <xf numFmtId="0" fontId="13" fillId="0" borderId="0" xfId="0" applyFont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0" xfId="2" applyFont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3" applyFont="1" applyAlignment="1">
      <alignment horizontal="left" vertical="top"/>
    </xf>
    <xf numFmtId="0" fontId="13" fillId="0" borderId="0" xfId="4" applyFont="1" applyAlignment="1">
      <alignment horizontal="left" vertical="top"/>
    </xf>
    <xf numFmtId="0" fontId="13" fillId="0" borderId="0" xfId="5" applyFont="1" applyAlignment="1">
      <alignment horizontal="left" vertical="top"/>
    </xf>
    <xf numFmtId="0" fontId="13" fillId="0" borderId="0" xfId="5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165" fontId="3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Border="1"/>
    <xf numFmtId="164" fontId="12" fillId="0" borderId="8" xfId="0" applyNumberFormat="1" applyFont="1" applyFill="1" applyBorder="1" applyAlignment="1">
      <alignment horizontal="center" vertical="center"/>
    </xf>
    <xf numFmtId="164" fontId="12" fillId="0" borderId="18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2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/>
    </xf>
    <xf numFmtId="165" fontId="9" fillId="0" borderId="21" xfId="0" applyNumberFormat="1" applyFont="1" applyFill="1" applyBorder="1" applyAlignment="1">
      <alignment horizontal="center"/>
    </xf>
    <xf numFmtId="164" fontId="9" fillId="0" borderId="20" xfId="0" applyNumberFormat="1" applyFont="1" applyFill="1" applyBorder="1" applyAlignment="1">
      <alignment horizontal="center"/>
    </xf>
    <xf numFmtId="164" fontId="9" fillId="0" borderId="21" xfId="0" applyNumberFormat="1" applyFont="1" applyFill="1" applyBorder="1" applyAlignment="1">
      <alignment horizontal="center"/>
    </xf>
    <xf numFmtId="2" fontId="9" fillId="0" borderId="13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>
      <alignment horizontal="center"/>
    </xf>
    <xf numFmtId="2" fontId="9" fillId="0" borderId="21" xfId="0" applyNumberFormat="1" applyFont="1" applyFill="1" applyBorder="1" applyAlignment="1">
      <alignment horizontal="center"/>
    </xf>
    <xf numFmtId="164" fontId="9" fillId="0" borderId="13" xfId="0" applyNumberFormat="1" applyFont="1" applyFill="1" applyBorder="1" applyAlignment="1">
      <alignment horizontal="center"/>
    </xf>
    <xf numFmtId="165" fontId="13" fillId="0" borderId="13" xfId="0" applyNumberFormat="1" applyFont="1" applyBorder="1" applyAlignment="1">
      <alignment horizontal="center"/>
    </xf>
    <xf numFmtId="165" fontId="13" fillId="0" borderId="21" xfId="0" applyNumberFormat="1" applyFont="1" applyBorder="1" applyAlignment="1">
      <alignment horizontal="center"/>
    </xf>
  </cellXfs>
  <cellStyles count="6">
    <cellStyle name="Normal" xfId="0" builtinId="0"/>
    <cellStyle name="Normal 16" xfId="3"/>
    <cellStyle name="Normal 19" xfId="4"/>
    <cellStyle name="Normal 2" xfId="1"/>
    <cellStyle name="Normal 21" xfId="5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9"/>
  <sheetViews>
    <sheetView tabSelected="1" view="pageBreakPreview" zoomScaleNormal="75" zoomScaleSheetLayoutView="100" workbookViewId="0">
      <pane ySplit="7" topLeftCell="A8" activePane="bottomLeft" state="frozen"/>
      <selection activeCell="N21" sqref="N21"/>
      <selection pane="bottomLeft" activeCell="K11" sqref="K11"/>
    </sheetView>
  </sheetViews>
  <sheetFormatPr defaultRowHeight="12.75"/>
  <cols>
    <col min="1" max="1" width="9.140625" style="118"/>
    <col min="2" max="2" width="9.140625" style="116"/>
    <col min="3" max="4" width="9.140625" style="94"/>
    <col min="5" max="13" width="9.140625" style="116"/>
    <col min="14" max="14" width="7.140625" style="94" customWidth="1"/>
    <col min="15" max="45" width="9.140625" style="95"/>
    <col min="46" max="16384" width="9.140625" style="94"/>
  </cols>
  <sheetData>
    <row r="1" spans="1:45" s="91" customFormat="1" ht="15">
      <c r="A1" s="1" t="s">
        <v>9</v>
      </c>
      <c r="B1" s="2"/>
      <c r="C1" s="3"/>
      <c r="D1" s="3"/>
      <c r="E1" s="4"/>
      <c r="F1" s="4"/>
      <c r="G1" s="5"/>
      <c r="H1" s="6"/>
      <c r="I1" s="6"/>
      <c r="J1" s="6"/>
      <c r="K1" s="6"/>
      <c r="L1" s="6"/>
      <c r="M1" s="6"/>
      <c r="O1" s="43"/>
      <c r="P1" s="92"/>
      <c r="Q1" s="92"/>
      <c r="R1" s="4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</row>
    <row r="2" spans="1:45" s="91" customFormat="1" ht="15">
      <c r="A2" s="5" t="s">
        <v>100</v>
      </c>
      <c r="B2" s="7"/>
      <c r="C2" s="4"/>
      <c r="D2" s="4"/>
      <c r="E2" s="5"/>
      <c r="F2" s="6"/>
      <c r="G2" s="6"/>
      <c r="H2" s="6"/>
      <c r="I2" s="6"/>
      <c r="J2" s="6"/>
      <c r="K2" s="6"/>
      <c r="L2" s="6"/>
      <c r="M2" s="6"/>
      <c r="O2" s="43"/>
      <c r="P2" s="92"/>
      <c r="Q2" s="92"/>
      <c r="R2" s="4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</row>
    <row r="3" spans="1:45" s="91" customFormat="1" ht="15">
      <c r="A3" s="5" t="s">
        <v>10</v>
      </c>
      <c r="B3" s="7"/>
      <c r="C3" s="4"/>
      <c r="D3" s="4"/>
      <c r="E3" s="5"/>
      <c r="F3" s="6"/>
      <c r="G3" s="6"/>
      <c r="H3" s="6"/>
      <c r="I3" s="6"/>
      <c r="J3" s="6"/>
      <c r="K3" s="6"/>
      <c r="L3" s="6"/>
      <c r="M3" s="6"/>
      <c r="O3" s="43"/>
      <c r="P3" s="92"/>
      <c r="Q3" s="92"/>
      <c r="R3" s="4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</row>
    <row r="4" spans="1:45" s="91" customFormat="1" ht="15">
      <c r="A4" s="5" t="s">
        <v>93</v>
      </c>
      <c r="B4" s="7"/>
      <c r="C4" s="4"/>
      <c r="D4" s="4"/>
      <c r="E4" s="5"/>
      <c r="F4" s="6"/>
      <c r="G4" s="6"/>
      <c r="H4" s="6"/>
      <c r="I4" s="6"/>
      <c r="J4" s="6"/>
      <c r="K4" s="6"/>
      <c r="L4" s="6"/>
      <c r="M4" s="6"/>
      <c r="O4" s="43"/>
      <c r="P4" s="92"/>
      <c r="Q4" s="92"/>
      <c r="R4" s="4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</row>
    <row r="5" spans="1:45">
      <c r="A5" s="8"/>
      <c r="B5" s="9"/>
      <c r="C5" s="10"/>
      <c r="D5" s="10"/>
      <c r="E5" s="11"/>
      <c r="F5" s="11"/>
      <c r="G5" s="11"/>
      <c r="H5" s="12"/>
      <c r="I5" s="12"/>
      <c r="J5" s="12"/>
      <c r="K5" s="11"/>
      <c r="L5" s="11"/>
      <c r="M5" s="11"/>
      <c r="O5" s="43"/>
      <c r="P5" s="92"/>
      <c r="Q5" s="92"/>
      <c r="R5" s="43"/>
    </row>
    <row r="6" spans="1:45">
      <c r="A6" s="14" t="s">
        <v>2</v>
      </c>
      <c r="B6" s="14" t="s">
        <v>6</v>
      </c>
      <c r="C6" s="122" t="s">
        <v>3</v>
      </c>
      <c r="D6" s="123"/>
      <c r="E6" s="124" t="s">
        <v>52</v>
      </c>
      <c r="F6" s="124"/>
      <c r="G6" s="125"/>
      <c r="H6" s="126" t="s">
        <v>0</v>
      </c>
      <c r="I6" s="127"/>
      <c r="J6" s="128"/>
      <c r="K6" s="129" t="s">
        <v>8</v>
      </c>
      <c r="L6" s="124"/>
      <c r="M6" s="125"/>
      <c r="O6" s="43"/>
      <c r="P6" s="92"/>
      <c r="Q6" s="92"/>
      <c r="R6" s="43"/>
    </row>
    <row r="7" spans="1:45">
      <c r="A7" s="15" t="s">
        <v>1</v>
      </c>
      <c r="B7" s="15" t="s">
        <v>7</v>
      </c>
      <c r="C7" s="16" t="s">
        <v>4</v>
      </c>
      <c r="D7" s="17" t="s">
        <v>5</v>
      </c>
      <c r="E7" s="18" t="s">
        <v>74</v>
      </c>
      <c r="F7" s="19" t="s">
        <v>75</v>
      </c>
      <c r="G7" s="20" t="s">
        <v>76</v>
      </c>
      <c r="H7" s="18" t="s">
        <v>74</v>
      </c>
      <c r="I7" s="19" t="s">
        <v>75</v>
      </c>
      <c r="J7" s="20" t="s">
        <v>76</v>
      </c>
      <c r="K7" s="18" t="s">
        <v>74</v>
      </c>
      <c r="L7" s="19" t="s">
        <v>75</v>
      </c>
      <c r="M7" s="20" t="s">
        <v>76</v>
      </c>
      <c r="O7" s="43"/>
      <c r="P7" s="92"/>
      <c r="Q7" s="92"/>
      <c r="R7" s="91"/>
    </row>
    <row r="8" spans="1:45" s="99" customFormat="1">
      <c r="A8" s="119">
        <v>199</v>
      </c>
      <c r="B8" s="120" t="s">
        <v>77</v>
      </c>
      <c r="C8" s="21">
        <v>263496</v>
      </c>
      <c r="D8" s="22">
        <v>988506</v>
      </c>
      <c r="E8" s="96">
        <v>5.59</v>
      </c>
      <c r="F8" s="97">
        <v>5.37</v>
      </c>
      <c r="G8" s="98">
        <v>5.65</v>
      </c>
      <c r="H8" s="96">
        <v>0</v>
      </c>
      <c r="I8" s="97">
        <v>0</v>
      </c>
      <c r="J8" s="98">
        <v>0.01</v>
      </c>
      <c r="K8" s="23">
        <f t="shared" ref="K8:M9" si="0">H8*8</f>
        <v>0</v>
      </c>
      <c r="L8" s="24">
        <f t="shared" si="0"/>
        <v>0</v>
      </c>
      <c r="M8" s="25">
        <f t="shared" si="0"/>
        <v>0.08</v>
      </c>
      <c r="O8" s="43"/>
      <c r="P8" s="92"/>
      <c r="Q8" s="92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</row>
    <row r="9" spans="1:45" s="99" customFormat="1">
      <c r="A9" s="101">
        <v>285</v>
      </c>
      <c r="B9" s="105" t="s">
        <v>98</v>
      </c>
      <c r="C9" s="26">
        <v>267002</v>
      </c>
      <c r="D9" s="27">
        <v>990005</v>
      </c>
      <c r="E9" s="103">
        <v>5.2</v>
      </c>
      <c r="F9" s="104">
        <v>5.37</v>
      </c>
      <c r="G9" s="31">
        <v>5.51</v>
      </c>
      <c r="H9" s="103">
        <v>0.01</v>
      </c>
      <c r="I9" s="104">
        <v>2E-3</v>
      </c>
      <c r="J9" s="31">
        <v>0</v>
      </c>
      <c r="K9" s="28">
        <f t="shared" si="0"/>
        <v>0.08</v>
      </c>
      <c r="L9" s="29">
        <f t="shared" si="0"/>
        <v>1.6E-2</v>
      </c>
      <c r="M9" s="30">
        <f t="shared" si="0"/>
        <v>0</v>
      </c>
      <c r="O9" s="43"/>
      <c r="P9" s="92"/>
      <c r="Q9" s="92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</row>
    <row r="10" spans="1:45" s="99" customFormat="1">
      <c r="A10" s="101">
        <v>644</v>
      </c>
      <c r="B10" s="102" t="s">
        <v>83</v>
      </c>
      <c r="C10" s="26">
        <v>250511</v>
      </c>
      <c r="D10" s="27">
        <v>987501</v>
      </c>
      <c r="E10" s="103">
        <v>5.56</v>
      </c>
      <c r="F10" s="104">
        <v>5.48</v>
      </c>
      <c r="G10" s="31"/>
      <c r="H10" s="103">
        <v>6.0000000000000001E-3</v>
      </c>
      <c r="I10" s="104">
        <v>1.9E-2</v>
      </c>
      <c r="J10" s="31"/>
      <c r="K10" s="28">
        <f t="shared" ref="K10:K41" si="1">H10*8</f>
        <v>4.8000000000000001E-2</v>
      </c>
      <c r="L10" s="29">
        <f t="shared" ref="L10:L41" si="2">I10*8</f>
        <v>0.152</v>
      </c>
      <c r="M10" s="30"/>
      <c r="O10" s="43"/>
      <c r="P10" s="92"/>
      <c r="Q10" s="92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</row>
    <row r="11" spans="1:45" s="99" customFormat="1">
      <c r="A11" s="101">
        <v>219</v>
      </c>
      <c r="B11" s="105" t="s">
        <v>98</v>
      </c>
      <c r="C11" s="26">
        <v>264004</v>
      </c>
      <c r="D11" s="27">
        <v>988490</v>
      </c>
      <c r="E11" s="103">
        <v>5.5</v>
      </c>
      <c r="F11" s="104">
        <v>5.51</v>
      </c>
      <c r="G11" s="31">
        <v>5.2</v>
      </c>
      <c r="H11" s="103">
        <v>5.6000000000000001E-2</v>
      </c>
      <c r="I11" s="104">
        <v>8.9999999999999993E-3</v>
      </c>
      <c r="J11" s="31">
        <v>0.02</v>
      </c>
      <c r="K11" s="28">
        <f t="shared" si="1"/>
        <v>0.44800000000000001</v>
      </c>
      <c r="L11" s="29">
        <f t="shared" si="2"/>
        <v>7.1999999999999995E-2</v>
      </c>
      <c r="M11" s="30">
        <f t="shared" ref="M11:M42" si="3">J11*8</f>
        <v>0.16</v>
      </c>
      <c r="O11" s="43"/>
      <c r="P11" s="92"/>
      <c r="Q11" s="92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</row>
    <row r="12" spans="1:45" s="99" customFormat="1">
      <c r="A12" s="36">
        <v>139</v>
      </c>
      <c r="B12" s="102" t="s">
        <v>98</v>
      </c>
      <c r="C12" s="26">
        <v>259991</v>
      </c>
      <c r="D12" s="27">
        <v>987514</v>
      </c>
      <c r="E12" s="103">
        <v>5.86</v>
      </c>
      <c r="F12" s="104">
        <v>5.6</v>
      </c>
      <c r="G12" s="31">
        <v>5.66</v>
      </c>
      <c r="H12" s="103">
        <v>1.4999999999999999E-2</v>
      </c>
      <c r="I12" s="104">
        <v>3.0000000000000001E-3</v>
      </c>
      <c r="J12" s="31">
        <v>3.0000000000000001E-3</v>
      </c>
      <c r="K12" s="28">
        <f t="shared" si="1"/>
        <v>0.12</v>
      </c>
      <c r="L12" s="29">
        <f t="shared" si="2"/>
        <v>2.4E-2</v>
      </c>
      <c r="M12" s="30">
        <f t="shared" si="3"/>
        <v>2.4E-2</v>
      </c>
      <c r="O12" s="43"/>
      <c r="P12" s="92"/>
      <c r="Q12" s="92"/>
      <c r="R12" s="91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</row>
    <row r="13" spans="1:45" s="99" customFormat="1">
      <c r="A13" s="101">
        <v>412</v>
      </c>
      <c r="B13" s="105" t="s">
        <v>94</v>
      </c>
      <c r="C13" s="26">
        <v>257004</v>
      </c>
      <c r="D13" s="27">
        <v>997496</v>
      </c>
      <c r="E13" s="103">
        <v>5.78</v>
      </c>
      <c r="F13" s="104">
        <v>5.63</v>
      </c>
      <c r="G13" s="31">
        <v>5.89</v>
      </c>
      <c r="H13" s="103">
        <v>0.09</v>
      </c>
      <c r="I13" s="104">
        <v>0.26</v>
      </c>
      <c r="J13" s="31">
        <v>0.05</v>
      </c>
      <c r="K13" s="32">
        <f t="shared" si="1"/>
        <v>0.72</v>
      </c>
      <c r="L13" s="33">
        <f t="shared" si="2"/>
        <v>2.08</v>
      </c>
      <c r="M13" s="30">
        <f t="shared" si="3"/>
        <v>0.4</v>
      </c>
      <c r="N13" s="100"/>
      <c r="O13" s="43"/>
      <c r="P13" s="92"/>
      <c r="Q13" s="92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</row>
    <row r="14" spans="1:45" s="99" customFormat="1">
      <c r="A14" s="101">
        <v>986</v>
      </c>
      <c r="B14" s="102" t="s">
        <v>87</v>
      </c>
      <c r="C14" s="26">
        <v>257963</v>
      </c>
      <c r="D14" s="27">
        <v>996489</v>
      </c>
      <c r="E14" s="103">
        <v>5.84</v>
      </c>
      <c r="F14" s="104">
        <v>5.63</v>
      </c>
      <c r="G14" s="31">
        <v>5.6</v>
      </c>
      <c r="H14" s="103">
        <v>3.0000000000000001E-3</v>
      </c>
      <c r="I14" s="104">
        <v>0</v>
      </c>
      <c r="J14" s="31">
        <v>2E-3</v>
      </c>
      <c r="K14" s="28">
        <f t="shared" si="1"/>
        <v>2.4E-2</v>
      </c>
      <c r="L14" s="29">
        <f t="shared" si="2"/>
        <v>0</v>
      </c>
      <c r="M14" s="30">
        <f t="shared" si="3"/>
        <v>1.6E-2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</row>
    <row r="15" spans="1:45" s="99" customFormat="1">
      <c r="A15" s="101">
        <v>238</v>
      </c>
      <c r="B15" s="105" t="s">
        <v>78</v>
      </c>
      <c r="C15" s="26">
        <v>265500</v>
      </c>
      <c r="D15" s="27">
        <v>988997</v>
      </c>
      <c r="E15" s="103">
        <v>5.9</v>
      </c>
      <c r="F15" s="104">
        <v>5.7</v>
      </c>
      <c r="G15" s="31">
        <v>5.7</v>
      </c>
      <c r="H15" s="103">
        <v>0</v>
      </c>
      <c r="I15" s="104">
        <v>0</v>
      </c>
      <c r="J15" s="31">
        <v>0</v>
      </c>
      <c r="K15" s="28">
        <f t="shared" si="1"/>
        <v>0</v>
      </c>
      <c r="L15" s="29">
        <f t="shared" si="2"/>
        <v>0</v>
      </c>
      <c r="M15" s="30">
        <f t="shared" si="3"/>
        <v>0</v>
      </c>
      <c r="O15" s="43"/>
      <c r="P15" s="92"/>
      <c r="Q15" s="92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</row>
    <row r="16" spans="1:45" s="99" customFormat="1">
      <c r="A16" s="101">
        <v>242</v>
      </c>
      <c r="B16" s="102" t="s">
        <v>97</v>
      </c>
      <c r="C16" s="26">
        <v>265507</v>
      </c>
      <c r="D16" s="27">
        <v>991019</v>
      </c>
      <c r="E16" s="103">
        <v>6</v>
      </c>
      <c r="F16" s="104">
        <v>5.7</v>
      </c>
      <c r="G16" s="31">
        <v>6</v>
      </c>
      <c r="H16" s="103">
        <v>6.0000000000000001E-3</v>
      </c>
      <c r="I16" s="104">
        <v>7.0000000000000001E-3</v>
      </c>
      <c r="J16" s="31">
        <v>0</v>
      </c>
      <c r="K16" s="28">
        <f t="shared" si="1"/>
        <v>4.8000000000000001E-2</v>
      </c>
      <c r="L16" s="29">
        <f t="shared" si="2"/>
        <v>5.6000000000000001E-2</v>
      </c>
      <c r="M16" s="30">
        <f t="shared" si="3"/>
        <v>0</v>
      </c>
      <c r="O16" s="43"/>
      <c r="P16" s="92"/>
      <c r="Q16" s="92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</row>
    <row r="17" spans="1:45" s="99" customFormat="1">
      <c r="A17" s="101">
        <v>895</v>
      </c>
      <c r="B17" s="105" t="s">
        <v>85</v>
      </c>
      <c r="C17" s="26">
        <v>253983</v>
      </c>
      <c r="D17" s="27">
        <v>995487</v>
      </c>
      <c r="E17" s="103">
        <v>5.7</v>
      </c>
      <c r="F17" s="104">
        <v>5.7</v>
      </c>
      <c r="G17" s="31">
        <v>5.9</v>
      </c>
      <c r="H17" s="103">
        <v>0</v>
      </c>
      <c r="I17" s="104">
        <v>0</v>
      </c>
      <c r="J17" s="31">
        <v>0</v>
      </c>
      <c r="K17" s="28">
        <f t="shared" si="1"/>
        <v>0</v>
      </c>
      <c r="L17" s="29">
        <f t="shared" si="2"/>
        <v>0</v>
      </c>
      <c r="M17" s="30">
        <f t="shared" si="3"/>
        <v>0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</row>
    <row r="18" spans="1:45" s="99" customFormat="1">
      <c r="A18" s="101">
        <v>330</v>
      </c>
      <c r="B18" s="102" t="s">
        <v>97</v>
      </c>
      <c r="C18" s="26">
        <v>259515</v>
      </c>
      <c r="D18" s="27">
        <v>993010</v>
      </c>
      <c r="E18" s="103">
        <v>5.68</v>
      </c>
      <c r="F18" s="104">
        <v>5.77</v>
      </c>
      <c r="G18" s="31">
        <v>5.9</v>
      </c>
      <c r="H18" s="103">
        <v>0.02</v>
      </c>
      <c r="I18" s="104">
        <v>1.7999999999999999E-2</v>
      </c>
      <c r="J18" s="31">
        <v>1.4999999999999999E-2</v>
      </c>
      <c r="K18" s="28">
        <f t="shared" si="1"/>
        <v>0.16</v>
      </c>
      <c r="L18" s="29">
        <f t="shared" si="2"/>
        <v>0.14399999999999999</v>
      </c>
      <c r="M18" s="30">
        <f t="shared" si="3"/>
        <v>0.12</v>
      </c>
      <c r="O18" s="43"/>
      <c r="P18" s="92"/>
      <c r="Q18" s="92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</row>
    <row r="19" spans="1:45" s="99" customFormat="1">
      <c r="A19" s="101">
        <v>258</v>
      </c>
      <c r="B19" s="105" t="s">
        <v>98</v>
      </c>
      <c r="C19" s="26">
        <v>266499</v>
      </c>
      <c r="D19" s="27">
        <v>988494</v>
      </c>
      <c r="E19" s="103">
        <v>5.62</v>
      </c>
      <c r="F19" s="104">
        <v>5.78</v>
      </c>
      <c r="G19" s="31">
        <v>5.41</v>
      </c>
      <c r="H19" s="103">
        <v>0.04</v>
      </c>
      <c r="I19" s="104">
        <v>3.0000000000000001E-3</v>
      </c>
      <c r="J19" s="31">
        <v>1E-3</v>
      </c>
      <c r="K19" s="28">
        <f t="shared" si="1"/>
        <v>0.32</v>
      </c>
      <c r="L19" s="29">
        <f t="shared" si="2"/>
        <v>2.4E-2</v>
      </c>
      <c r="M19" s="30">
        <f t="shared" si="3"/>
        <v>8.0000000000000002E-3</v>
      </c>
      <c r="O19" s="43"/>
      <c r="P19" s="92"/>
      <c r="Q19" s="92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</row>
    <row r="20" spans="1:45" s="99" customFormat="1">
      <c r="A20" s="101">
        <v>189</v>
      </c>
      <c r="B20" s="102" t="s">
        <v>97</v>
      </c>
      <c r="C20" s="26">
        <v>262997</v>
      </c>
      <c r="D20" s="27">
        <v>991500</v>
      </c>
      <c r="E20" s="103">
        <v>5.9</v>
      </c>
      <c r="F20" s="104">
        <v>5.8</v>
      </c>
      <c r="G20" s="31">
        <v>6.1</v>
      </c>
      <c r="H20" s="103">
        <v>0</v>
      </c>
      <c r="I20" s="104">
        <v>0</v>
      </c>
      <c r="J20" s="31">
        <v>0</v>
      </c>
      <c r="K20" s="28">
        <f t="shared" si="1"/>
        <v>0</v>
      </c>
      <c r="L20" s="29">
        <f t="shared" si="2"/>
        <v>0</v>
      </c>
      <c r="M20" s="30">
        <f t="shared" si="3"/>
        <v>0</v>
      </c>
      <c r="O20" s="43"/>
      <c r="P20" s="92"/>
      <c r="Q20" s="92"/>
      <c r="R20" s="95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</row>
    <row r="21" spans="1:45" s="99" customFormat="1">
      <c r="A21" s="101">
        <v>233</v>
      </c>
      <c r="B21" s="105" t="s">
        <v>98</v>
      </c>
      <c r="C21" s="26">
        <v>265003</v>
      </c>
      <c r="D21" s="27">
        <v>988502</v>
      </c>
      <c r="E21" s="103">
        <v>5.87</v>
      </c>
      <c r="F21" s="104">
        <v>5.8</v>
      </c>
      <c r="G21" s="31">
        <v>5.6</v>
      </c>
      <c r="H21" s="103">
        <v>8.0000000000000002E-3</v>
      </c>
      <c r="I21" s="104">
        <v>0</v>
      </c>
      <c r="J21" s="31">
        <v>1.2E-2</v>
      </c>
      <c r="K21" s="28">
        <f t="shared" si="1"/>
        <v>6.4000000000000001E-2</v>
      </c>
      <c r="L21" s="29">
        <f t="shared" si="2"/>
        <v>0</v>
      </c>
      <c r="M21" s="30">
        <f t="shared" si="3"/>
        <v>9.6000000000000002E-2</v>
      </c>
      <c r="O21" s="43"/>
      <c r="P21" s="92"/>
      <c r="Q21" s="92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</row>
    <row r="22" spans="1:45" s="99" customFormat="1">
      <c r="A22" s="101">
        <v>699</v>
      </c>
      <c r="B22" s="102" t="s">
        <v>88</v>
      </c>
      <c r="C22" s="26">
        <v>252558</v>
      </c>
      <c r="D22" s="27">
        <v>990473</v>
      </c>
      <c r="E22" s="103">
        <v>5.95</v>
      </c>
      <c r="F22" s="104">
        <v>5.8</v>
      </c>
      <c r="G22" s="31">
        <v>5.94</v>
      </c>
      <c r="H22" s="103">
        <v>1E-3</v>
      </c>
      <c r="I22" s="104">
        <v>0</v>
      </c>
      <c r="J22" s="31">
        <v>9.2999999999999999E-2</v>
      </c>
      <c r="K22" s="28">
        <f t="shared" si="1"/>
        <v>8.0000000000000002E-3</v>
      </c>
      <c r="L22" s="29">
        <f t="shared" si="2"/>
        <v>0</v>
      </c>
      <c r="M22" s="30">
        <f t="shared" si="3"/>
        <v>0.74399999999999999</v>
      </c>
      <c r="O22" s="43"/>
      <c r="P22" s="92"/>
      <c r="Q22" s="92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</row>
    <row r="23" spans="1:45" s="99" customFormat="1">
      <c r="A23" s="101">
        <v>596</v>
      </c>
      <c r="B23" s="105" t="s">
        <v>94</v>
      </c>
      <c r="C23" s="26">
        <v>251999</v>
      </c>
      <c r="D23" s="27">
        <v>984500</v>
      </c>
      <c r="E23" s="103">
        <v>5.55</v>
      </c>
      <c r="F23" s="104">
        <v>5.85</v>
      </c>
      <c r="G23" s="31">
        <v>5.98</v>
      </c>
      <c r="H23" s="103">
        <v>3.9E-2</v>
      </c>
      <c r="I23" s="104">
        <v>5.0000000000000001E-3</v>
      </c>
      <c r="J23" s="31">
        <v>4.0000000000000001E-3</v>
      </c>
      <c r="K23" s="28">
        <f t="shared" si="1"/>
        <v>0.312</v>
      </c>
      <c r="L23" s="29">
        <f t="shared" si="2"/>
        <v>0.04</v>
      </c>
      <c r="M23" s="30">
        <f t="shared" si="3"/>
        <v>3.2000000000000001E-2</v>
      </c>
      <c r="O23" s="43"/>
      <c r="P23" s="92"/>
      <c r="Q23" s="92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</row>
    <row r="24" spans="1:45" s="99" customFormat="1">
      <c r="A24" s="101">
        <v>635</v>
      </c>
      <c r="B24" s="105" t="s">
        <v>99</v>
      </c>
      <c r="C24" s="26">
        <v>254502</v>
      </c>
      <c r="D24" s="27">
        <v>986496</v>
      </c>
      <c r="E24" s="103">
        <v>5.81</v>
      </c>
      <c r="F24" s="104">
        <v>5.85</v>
      </c>
      <c r="G24" s="31">
        <v>6</v>
      </c>
      <c r="H24" s="103">
        <v>2.1000000000000001E-2</v>
      </c>
      <c r="I24" s="104">
        <v>2.5000000000000001E-2</v>
      </c>
      <c r="J24" s="31">
        <v>9.1999999999999998E-2</v>
      </c>
      <c r="K24" s="28">
        <f t="shared" si="1"/>
        <v>0.16800000000000001</v>
      </c>
      <c r="L24" s="29">
        <f t="shared" si="2"/>
        <v>0.2</v>
      </c>
      <c r="M24" s="30">
        <f t="shared" si="3"/>
        <v>0.73599999999999999</v>
      </c>
      <c r="O24" s="43"/>
      <c r="P24" s="92"/>
      <c r="Q24" s="92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</row>
    <row r="25" spans="1:45" s="99" customFormat="1">
      <c r="A25" s="101">
        <v>959</v>
      </c>
      <c r="B25" s="105" t="s">
        <v>86</v>
      </c>
      <c r="C25" s="26">
        <v>263502</v>
      </c>
      <c r="D25" s="27">
        <v>994497</v>
      </c>
      <c r="E25" s="103">
        <v>6.22</v>
      </c>
      <c r="F25" s="104">
        <v>5.85</v>
      </c>
      <c r="G25" s="31"/>
      <c r="H25" s="103">
        <v>2.1999999999999999E-2</v>
      </c>
      <c r="I25" s="104">
        <v>1.4999999999999999E-2</v>
      </c>
      <c r="J25" s="31"/>
      <c r="K25" s="28">
        <f t="shared" si="1"/>
        <v>0.17599999999999999</v>
      </c>
      <c r="L25" s="29">
        <f t="shared" si="2"/>
        <v>0.12</v>
      </c>
      <c r="M25" s="30">
        <f t="shared" si="3"/>
        <v>0</v>
      </c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</row>
    <row r="26" spans="1:45" s="99" customFormat="1">
      <c r="A26" s="101">
        <v>478</v>
      </c>
      <c r="B26" s="105" t="s">
        <v>78</v>
      </c>
      <c r="C26" s="26">
        <v>256493</v>
      </c>
      <c r="D26" s="27">
        <v>992515</v>
      </c>
      <c r="E26" s="103">
        <v>6.2</v>
      </c>
      <c r="F26" s="104">
        <v>5.88</v>
      </c>
      <c r="G26" s="31">
        <v>6.38</v>
      </c>
      <c r="H26" s="103">
        <v>2.9000000000000001E-2</v>
      </c>
      <c r="I26" s="104">
        <v>3.5999999999999997E-2</v>
      </c>
      <c r="J26" s="31">
        <v>3.3000000000000002E-2</v>
      </c>
      <c r="K26" s="28">
        <f t="shared" si="1"/>
        <v>0.23200000000000001</v>
      </c>
      <c r="L26" s="29">
        <f t="shared" si="2"/>
        <v>0.28799999999999998</v>
      </c>
      <c r="M26" s="30">
        <f t="shared" si="3"/>
        <v>0.26400000000000001</v>
      </c>
      <c r="O26" s="43"/>
      <c r="P26" s="92"/>
      <c r="Q26" s="92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</row>
    <row r="27" spans="1:45" s="99" customFormat="1">
      <c r="A27" s="101">
        <v>192</v>
      </c>
      <c r="B27" s="105" t="s">
        <v>89</v>
      </c>
      <c r="C27" s="26">
        <v>263004</v>
      </c>
      <c r="D27" s="27">
        <v>990011</v>
      </c>
      <c r="E27" s="103">
        <v>5.6</v>
      </c>
      <c r="F27" s="104">
        <v>5.9</v>
      </c>
      <c r="G27" s="31">
        <v>6</v>
      </c>
      <c r="H27" s="103">
        <v>0</v>
      </c>
      <c r="I27" s="104">
        <v>0</v>
      </c>
      <c r="J27" s="31">
        <v>0</v>
      </c>
      <c r="K27" s="28">
        <f t="shared" si="1"/>
        <v>0</v>
      </c>
      <c r="L27" s="29">
        <f t="shared" si="2"/>
        <v>0</v>
      </c>
      <c r="M27" s="30">
        <f t="shared" si="3"/>
        <v>0</v>
      </c>
      <c r="O27" s="43"/>
      <c r="P27" s="92"/>
      <c r="Q27" s="92"/>
      <c r="R27" s="95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</row>
    <row r="28" spans="1:45" s="99" customFormat="1">
      <c r="A28" s="101">
        <v>274</v>
      </c>
      <c r="B28" s="105" t="s">
        <v>82</v>
      </c>
      <c r="C28" s="26">
        <v>267496</v>
      </c>
      <c r="D28" s="27">
        <v>991511</v>
      </c>
      <c r="E28" s="103">
        <v>5.9</v>
      </c>
      <c r="F28" s="104">
        <v>5.9</v>
      </c>
      <c r="G28" s="31">
        <v>6.1</v>
      </c>
      <c r="H28" s="103">
        <v>0</v>
      </c>
      <c r="I28" s="104">
        <v>0</v>
      </c>
      <c r="J28" s="31">
        <v>0</v>
      </c>
      <c r="K28" s="28">
        <f t="shared" si="1"/>
        <v>0</v>
      </c>
      <c r="L28" s="29">
        <f t="shared" si="2"/>
        <v>0</v>
      </c>
      <c r="M28" s="30">
        <f t="shared" si="3"/>
        <v>0</v>
      </c>
      <c r="O28" s="43"/>
      <c r="P28" s="92"/>
      <c r="Q28" s="92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</row>
    <row r="29" spans="1:45" s="99" customFormat="1">
      <c r="A29" s="101">
        <v>455</v>
      </c>
      <c r="B29" s="105" t="s">
        <v>78</v>
      </c>
      <c r="C29" s="26">
        <v>257003</v>
      </c>
      <c r="D29" s="27">
        <v>991499</v>
      </c>
      <c r="E29" s="103">
        <v>5.6</v>
      </c>
      <c r="F29" s="104">
        <v>5.9</v>
      </c>
      <c r="G29" s="31">
        <v>5.9</v>
      </c>
      <c r="H29" s="103">
        <v>0</v>
      </c>
      <c r="I29" s="104">
        <v>0</v>
      </c>
      <c r="J29" s="31">
        <v>0</v>
      </c>
      <c r="K29" s="28">
        <f t="shared" si="1"/>
        <v>0</v>
      </c>
      <c r="L29" s="29">
        <f t="shared" si="2"/>
        <v>0</v>
      </c>
      <c r="M29" s="30">
        <f t="shared" si="3"/>
        <v>0</v>
      </c>
      <c r="O29" s="43"/>
      <c r="P29" s="92"/>
      <c r="Q29" s="9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</row>
    <row r="30" spans="1:45" s="99" customFormat="1">
      <c r="A30" s="101">
        <v>494</v>
      </c>
      <c r="B30" s="105" t="s">
        <v>78</v>
      </c>
      <c r="C30" s="26">
        <v>255496</v>
      </c>
      <c r="D30" s="27">
        <v>990503</v>
      </c>
      <c r="E30" s="103">
        <v>6</v>
      </c>
      <c r="F30" s="104">
        <v>5.9</v>
      </c>
      <c r="G30" s="31">
        <v>6.1</v>
      </c>
      <c r="H30" s="103">
        <v>0</v>
      </c>
      <c r="I30" s="104">
        <v>0</v>
      </c>
      <c r="J30" s="31">
        <v>0</v>
      </c>
      <c r="K30" s="28">
        <f t="shared" si="1"/>
        <v>0</v>
      </c>
      <c r="L30" s="29">
        <f t="shared" si="2"/>
        <v>0</v>
      </c>
      <c r="M30" s="30">
        <f t="shared" si="3"/>
        <v>0</v>
      </c>
      <c r="O30" s="43"/>
      <c r="P30" s="92"/>
      <c r="Q30" s="92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</row>
    <row r="31" spans="1:45" s="99" customFormat="1">
      <c r="A31" s="101">
        <v>750</v>
      </c>
      <c r="B31" s="105" t="s">
        <v>78</v>
      </c>
      <c r="C31" s="26">
        <v>250998</v>
      </c>
      <c r="D31" s="27">
        <v>992000</v>
      </c>
      <c r="E31" s="103">
        <v>5.6</v>
      </c>
      <c r="F31" s="104">
        <v>5.9</v>
      </c>
      <c r="G31" s="31">
        <v>5.9</v>
      </c>
      <c r="H31" s="103">
        <v>0</v>
      </c>
      <c r="I31" s="104">
        <v>0</v>
      </c>
      <c r="J31" s="31">
        <v>0</v>
      </c>
      <c r="K31" s="28">
        <f t="shared" si="1"/>
        <v>0</v>
      </c>
      <c r="L31" s="29">
        <f t="shared" si="2"/>
        <v>0</v>
      </c>
      <c r="M31" s="30">
        <f t="shared" si="3"/>
        <v>0</v>
      </c>
      <c r="O31" s="43"/>
      <c r="P31" s="92"/>
      <c r="Q31" s="9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</row>
    <row r="32" spans="1:45" s="99" customFormat="1">
      <c r="A32" s="101">
        <v>970</v>
      </c>
      <c r="B32" s="105" t="s">
        <v>98</v>
      </c>
      <c r="C32" s="26">
        <v>261497</v>
      </c>
      <c r="D32" s="27">
        <v>987001</v>
      </c>
      <c r="E32" s="103">
        <v>5.9</v>
      </c>
      <c r="F32" s="104">
        <v>5.9</v>
      </c>
      <c r="G32" s="31">
        <v>5.7</v>
      </c>
      <c r="H32" s="103">
        <v>0</v>
      </c>
      <c r="I32" s="104">
        <v>0</v>
      </c>
      <c r="J32" s="31">
        <v>0</v>
      </c>
      <c r="K32" s="28">
        <f t="shared" si="1"/>
        <v>0</v>
      </c>
      <c r="L32" s="29">
        <f t="shared" si="2"/>
        <v>0</v>
      </c>
      <c r="M32" s="30">
        <f t="shared" si="3"/>
        <v>0</v>
      </c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</row>
    <row r="33" spans="1:45" s="99" customFormat="1">
      <c r="A33" s="101">
        <v>360</v>
      </c>
      <c r="B33" s="105" t="s">
        <v>98</v>
      </c>
      <c r="C33" s="26">
        <v>257008</v>
      </c>
      <c r="D33" s="27">
        <v>987003</v>
      </c>
      <c r="E33" s="103">
        <v>5.4</v>
      </c>
      <c r="F33" s="104">
        <v>5.91</v>
      </c>
      <c r="G33" s="31">
        <v>6.18</v>
      </c>
      <c r="H33" s="103">
        <v>2.8000000000000001E-2</v>
      </c>
      <c r="I33" s="104">
        <v>0.39</v>
      </c>
      <c r="J33" s="31">
        <v>0.95</v>
      </c>
      <c r="K33" s="28">
        <f t="shared" si="1"/>
        <v>0.224</v>
      </c>
      <c r="L33" s="29">
        <f t="shared" si="2"/>
        <v>3.12</v>
      </c>
      <c r="M33" s="30">
        <f t="shared" si="3"/>
        <v>7.6</v>
      </c>
      <c r="O33" s="43"/>
      <c r="P33" s="92"/>
      <c r="Q33" s="92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</row>
    <row r="34" spans="1:45" s="99" customFormat="1">
      <c r="A34" s="101">
        <v>208</v>
      </c>
      <c r="B34" s="105" t="s">
        <v>78</v>
      </c>
      <c r="C34" s="26">
        <v>263994</v>
      </c>
      <c r="D34" s="27">
        <v>991512</v>
      </c>
      <c r="E34" s="103">
        <v>5.8</v>
      </c>
      <c r="F34" s="104">
        <v>5.92</v>
      </c>
      <c r="G34" s="31">
        <v>6.15</v>
      </c>
      <c r="H34" s="103">
        <v>1.7000000000000001E-2</v>
      </c>
      <c r="I34" s="104">
        <v>2.3E-2</v>
      </c>
      <c r="J34" s="31">
        <v>1.4999999999999999E-2</v>
      </c>
      <c r="K34" s="28">
        <f t="shared" si="1"/>
        <v>0.13600000000000001</v>
      </c>
      <c r="L34" s="29">
        <f t="shared" si="2"/>
        <v>0.184</v>
      </c>
      <c r="M34" s="30">
        <f t="shared" si="3"/>
        <v>0.12</v>
      </c>
      <c r="O34" s="43"/>
      <c r="P34" s="92"/>
      <c r="Q34" s="92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</row>
    <row r="35" spans="1:45" s="99" customFormat="1">
      <c r="A35" s="101">
        <v>169</v>
      </c>
      <c r="B35" s="102" t="s">
        <v>85</v>
      </c>
      <c r="C35" s="26">
        <v>262012</v>
      </c>
      <c r="D35" s="27">
        <v>989998</v>
      </c>
      <c r="E35" s="103">
        <v>5.88</v>
      </c>
      <c r="F35" s="104">
        <v>5.96</v>
      </c>
      <c r="G35" s="31">
        <v>5.78</v>
      </c>
      <c r="H35" s="103">
        <v>2.3E-2</v>
      </c>
      <c r="I35" s="104">
        <v>4.0000000000000001E-3</v>
      </c>
      <c r="J35" s="31">
        <v>0</v>
      </c>
      <c r="K35" s="28">
        <f t="shared" si="1"/>
        <v>0.184</v>
      </c>
      <c r="L35" s="29">
        <f t="shared" si="2"/>
        <v>3.2000000000000001E-2</v>
      </c>
      <c r="M35" s="30">
        <f t="shared" si="3"/>
        <v>0</v>
      </c>
      <c r="O35" s="43"/>
      <c r="P35" s="92"/>
      <c r="Q35" s="92"/>
      <c r="R35" s="91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</row>
    <row r="36" spans="1:45" s="99" customFormat="1">
      <c r="A36" s="36">
        <v>147</v>
      </c>
      <c r="B36" s="105" t="s">
        <v>80</v>
      </c>
      <c r="C36" s="26">
        <v>260999</v>
      </c>
      <c r="D36" s="27">
        <v>990993</v>
      </c>
      <c r="E36" s="103">
        <v>6.01</v>
      </c>
      <c r="F36" s="104">
        <v>5.97</v>
      </c>
      <c r="G36" s="31">
        <v>6</v>
      </c>
      <c r="H36" s="103">
        <v>8.0000000000000002E-3</v>
      </c>
      <c r="I36" s="104">
        <v>1E-3</v>
      </c>
      <c r="J36" s="31">
        <v>5.0000000000000001E-3</v>
      </c>
      <c r="K36" s="28">
        <f t="shared" si="1"/>
        <v>6.4000000000000001E-2</v>
      </c>
      <c r="L36" s="29">
        <f t="shared" si="2"/>
        <v>8.0000000000000002E-3</v>
      </c>
      <c r="M36" s="30">
        <f t="shared" si="3"/>
        <v>0.04</v>
      </c>
      <c r="O36" s="43"/>
      <c r="P36" s="92"/>
      <c r="Q36" s="92"/>
      <c r="R36" s="91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</row>
    <row r="37" spans="1:45" s="99" customFormat="1">
      <c r="A37" s="101">
        <v>385</v>
      </c>
      <c r="B37" s="105" t="s">
        <v>78</v>
      </c>
      <c r="C37" s="26">
        <v>259515</v>
      </c>
      <c r="D37" s="27">
        <v>994978</v>
      </c>
      <c r="E37" s="103">
        <v>5.95</v>
      </c>
      <c r="F37" s="104">
        <v>5.97</v>
      </c>
      <c r="G37" s="31">
        <v>6.22</v>
      </c>
      <c r="H37" s="103">
        <v>3.3000000000000002E-2</v>
      </c>
      <c r="I37" s="104">
        <v>0.06</v>
      </c>
      <c r="J37" s="31">
        <v>0.04</v>
      </c>
      <c r="K37" s="28">
        <f t="shared" si="1"/>
        <v>0.26400000000000001</v>
      </c>
      <c r="L37" s="29">
        <f t="shared" si="2"/>
        <v>0.48</v>
      </c>
      <c r="M37" s="30">
        <f t="shared" si="3"/>
        <v>0.32</v>
      </c>
      <c r="O37" s="43"/>
      <c r="P37" s="92"/>
      <c r="Q37" s="92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</row>
    <row r="38" spans="1:45" s="99" customFormat="1">
      <c r="A38" s="101">
        <v>177</v>
      </c>
      <c r="B38" s="105" t="s">
        <v>78</v>
      </c>
      <c r="C38" s="26">
        <v>262499</v>
      </c>
      <c r="D38" s="27">
        <v>987986</v>
      </c>
      <c r="E38" s="103">
        <v>5.8</v>
      </c>
      <c r="F38" s="104">
        <v>6</v>
      </c>
      <c r="G38" s="31">
        <v>6</v>
      </c>
      <c r="H38" s="103">
        <v>0</v>
      </c>
      <c r="I38" s="104">
        <v>0</v>
      </c>
      <c r="J38" s="31">
        <v>0</v>
      </c>
      <c r="K38" s="28">
        <f t="shared" si="1"/>
        <v>0</v>
      </c>
      <c r="L38" s="29">
        <f t="shared" si="2"/>
        <v>0</v>
      </c>
      <c r="M38" s="30">
        <f t="shared" si="3"/>
        <v>0</v>
      </c>
      <c r="O38" s="43"/>
      <c r="P38" s="92"/>
      <c r="Q38" s="92"/>
      <c r="R38" s="95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</row>
    <row r="39" spans="1:45" s="99" customFormat="1">
      <c r="A39" s="101">
        <v>304</v>
      </c>
      <c r="B39" s="105" t="s">
        <v>78</v>
      </c>
      <c r="C39" s="26">
        <v>260589</v>
      </c>
      <c r="D39" s="27">
        <v>991472</v>
      </c>
      <c r="E39" s="103">
        <v>5.7</v>
      </c>
      <c r="F39" s="104">
        <v>6</v>
      </c>
      <c r="G39" s="31">
        <v>6.2</v>
      </c>
      <c r="H39" s="103">
        <v>0</v>
      </c>
      <c r="I39" s="104">
        <v>0</v>
      </c>
      <c r="J39" s="31">
        <v>0</v>
      </c>
      <c r="K39" s="28">
        <f t="shared" si="1"/>
        <v>0</v>
      </c>
      <c r="L39" s="29">
        <f t="shared" si="2"/>
        <v>0</v>
      </c>
      <c r="M39" s="30">
        <f t="shared" si="3"/>
        <v>0</v>
      </c>
      <c r="O39" s="43"/>
      <c r="P39" s="92"/>
      <c r="Q39" s="92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</row>
    <row r="40" spans="1:45" s="99" customFormat="1">
      <c r="A40" s="101">
        <v>544</v>
      </c>
      <c r="B40" s="105" t="s">
        <v>94</v>
      </c>
      <c r="C40" s="26">
        <v>253999</v>
      </c>
      <c r="D40" s="27">
        <v>980502</v>
      </c>
      <c r="E40" s="103">
        <v>5.8</v>
      </c>
      <c r="F40" s="104">
        <v>6</v>
      </c>
      <c r="G40" s="31">
        <v>5.9</v>
      </c>
      <c r="H40" s="103">
        <v>0</v>
      </c>
      <c r="I40" s="104">
        <v>0</v>
      </c>
      <c r="J40" s="31">
        <v>0</v>
      </c>
      <c r="K40" s="28">
        <f t="shared" si="1"/>
        <v>0</v>
      </c>
      <c r="L40" s="29">
        <f t="shared" si="2"/>
        <v>0</v>
      </c>
      <c r="M40" s="30">
        <f t="shared" si="3"/>
        <v>0</v>
      </c>
      <c r="O40" s="43"/>
      <c r="P40" s="92"/>
      <c r="Q40" s="92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</row>
    <row r="41" spans="1:45" s="99" customFormat="1">
      <c r="A41" s="101">
        <v>842</v>
      </c>
      <c r="B41" s="105" t="s">
        <v>81</v>
      </c>
      <c r="C41" s="26">
        <v>251502</v>
      </c>
      <c r="D41" s="27">
        <v>993995</v>
      </c>
      <c r="E41" s="103">
        <v>5.6</v>
      </c>
      <c r="F41" s="104">
        <v>6</v>
      </c>
      <c r="G41" s="31">
        <v>6.3</v>
      </c>
      <c r="H41" s="103">
        <v>7.0000000000000007E-2</v>
      </c>
      <c r="I41" s="104">
        <v>0</v>
      </c>
      <c r="J41" s="31">
        <v>0</v>
      </c>
      <c r="K41" s="28">
        <f t="shared" si="1"/>
        <v>0.56000000000000005</v>
      </c>
      <c r="L41" s="29">
        <f t="shared" si="2"/>
        <v>0</v>
      </c>
      <c r="M41" s="30">
        <f t="shared" si="3"/>
        <v>0</v>
      </c>
      <c r="O41" s="43"/>
      <c r="P41" s="92"/>
      <c r="Q41" s="92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</row>
    <row r="42" spans="1:45" s="99" customFormat="1">
      <c r="A42" s="101">
        <v>872</v>
      </c>
      <c r="B42" s="105" t="s">
        <v>78</v>
      </c>
      <c r="C42" s="26">
        <v>255000</v>
      </c>
      <c r="D42" s="27">
        <v>992998</v>
      </c>
      <c r="E42" s="103">
        <v>6</v>
      </c>
      <c r="F42" s="104">
        <v>6</v>
      </c>
      <c r="G42" s="31">
        <v>6.1</v>
      </c>
      <c r="H42" s="103">
        <v>0</v>
      </c>
      <c r="I42" s="104">
        <v>0</v>
      </c>
      <c r="J42" s="31">
        <v>0</v>
      </c>
      <c r="K42" s="28">
        <f t="shared" ref="K42:K78" si="4">H42*8</f>
        <v>0</v>
      </c>
      <c r="L42" s="29">
        <f t="shared" ref="L42:L78" si="5">I42*8</f>
        <v>0</v>
      </c>
      <c r="M42" s="30">
        <f t="shared" si="3"/>
        <v>0</v>
      </c>
      <c r="O42" s="43"/>
      <c r="P42" s="92"/>
      <c r="Q42" s="92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</row>
    <row r="43" spans="1:45" s="99" customFormat="1">
      <c r="A43" s="101">
        <v>346</v>
      </c>
      <c r="B43" s="105" t="s">
        <v>98</v>
      </c>
      <c r="C43" s="26">
        <v>256073</v>
      </c>
      <c r="D43" s="27">
        <v>984505</v>
      </c>
      <c r="E43" s="103">
        <v>5.91</v>
      </c>
      <c r="F43" s="104">
        <v>6.01</v>
      </c>
      <c r="G43" s="31">
        <v>5.9</v>
      </c>
      <c r="H43" s="103">
        <v>1.6E-2</v>
      </c>
      <c r="I43" s="104">
        <v>1E-3</v>
      </c>
      <c r="J43" s="31">
        <v>4.0000000000000001E-3</v>
      </c>
      <c r="K43" s="28">
        <f t="shared" si="4"/>
        <v>0.128</v>
      </c>
      <c r="L43" s="29">
        <f t="shared" si="5"/>
        <v>8.0000000000000002E-3</v>
      </c>
      <c r="M43" s="30">
        <f t="shared" ref="M43:M78" si="6">J43*8</f>
        <v>3.2000000000000001E-2</v>
      </c>
      <c r="O43" s="43"/>
      <c r="P43" s="92"/>
      <c r="Q43" s="92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</row>
    <row r="44" spans="1:45" s="99" customFormat="1">
      <c r="A44" s="101">
        <v>419</v>
      </c>
      <c r="B44" s="105" t="s">
        <v>98</v>
      </c>
      <c r="C44" s="26">
        <v>256503</v>
      </c>
      <c r="D44" s="27">
        <v>987985</v>
      </c>
      <c r="E44" s="103">
        <v>5.7</v>
      </c>
      <c r="F44" s="104">
        <v>6.02</v>
      </c>
      <c r="G44" s="31">
        <v>5.91</v>
      </c>
      <c r="H44" s="103">
        <v>4.7E-2</v>
      </c>
      <c r="I44" s="104">
        <v>5.0000000000000001E-3</v>
      </c>
      <c r="J44" s="31">
        <v>1E-3</v>
      </c>
      <c r="K44" s="28">
        <f t="shared" si="4"/>
        <v>0.376</v>
      </c>
      <c r="L44" s="29">
        <f t="shared" si="5"/>
        <v>0.04</v>
      </c>
      <c r="M44" s="30">
        <f t="shared" si="6"/>
        <v>8.0000000000000002E-3</v>
      </c>
      <c r="O44" s="43"/>
      <c r="P44" s="92"/>
      <c r="Q44" s="92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</row>
    <row r="45" spans="1:45" s="99" customFormat="1">
      <c r="A45" s="101">
        <v>469</v>
      </c>
      <c r="B45" s="105" t="s">
        <v>95</v>
      </c>
      <c r="C45" s="26">
        <v>256951</v>
      </c>
      <c r="D45" s="27">
        <v>992507</v>
      </c>
      <c r="E45" s="103">
        <v>6.11</v>
      </c>
      <c r="F45" s="104">
        <v>6.02</v>
      </c>
      <c r="G45" s="31">
        <v>5.98</v>
      </c>
      <c r="H45" s="103">
        <v>0.08</v>
      </c>
      <c r="I45" s="104">
        <v>7.0999999999999994E-2</v>
      </c>
      <c r="J45" s="31">
        <v>7.6999999999999999E-2</v>
      </c>
      <c r="K45" s="28">
        <f t="shared" si="4"/>
        <v>0.64</v>
      </c>
      <c r="L45" s="29">
        <f t="shared" si="5"/>
        <v>0.56799999999999995</v>
      </c>
      <c r="M45" s="30">
        <f t="shared" si="6"/>
        <v>0.61599999999999999</v>
      </c>
      <c r="O45" s="43"/>
      <c r="P45" s="92"/>
      <c r="Q45" s="92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</row>
    <row r="46" spans="1:45" s="99" customFormat="1">
      <c r="A46" s="101">
        <v>755</v>
      </c>
      <c r="B46" s="105" t="s">
        <v>78</v>
      </c>
      <c r="C46" s="26">
        <v>251500</v>
      </c>
      <c r="D46" s="27">
        <v>992503</v>
      </c>
      <c r="E46" s="103">
        <v>6.34</v>
      </c>
      <c r="F46" s="104">
        <v>6.02</v>
      </c>
      <c r="G46" s="31">
        <v>6.4</v>
      </c>
      <c r="H46" s="103">
        <v>8.9999999999999993E-3</v>
      </c>
      <c r="I46" s="104">
        <v>5.0000000000000001E-3</v>
      </c>
      <c r="J46" s="31">
        <v>1.7000000000000001E-2</v>
      </c>
      <c r="K46" s="28">
        <f t="shared" si="4"/>
        <v>7.1999999999999995E-2</v>
      </c>
      <c r="L46" s="29">
        <f t="shared" si="5"/>
        <v>0.04</v>
      </c>
      <c r="M46" s="30">
        <f t="shared" si="6"/>
        <v>0.13600000000000001</v>
      </c>
      <c r="O46" s="43"/>
      <c r="P46" s="92"/>
      <c r="Q46" s="92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</row>
    <row r="47" spans="1:45" s="99" customFormat="1">
      <c r="A47" s="101">
        <v>380</v>
      </c>
      <c r="B47" s="105" t="s">
        <v>80</v>
      </c>
      <c r="C47" s="26">
        <v>260318</v>
      </c>
      <c r="D47" s="27">
        <v>995258</v>
      </c>
      <c r="E47" s="103">
        <v>5.92</v>
      </c>
      <c r="F47" s="104">
        <v>6.09</v>
      </c>
      <c r="G47" s="31">
        <v>6.35</v>
      </c>
      <c r="H47" s="103">
        <v>1.2E-2</v>
      </c>
      <c r="I47" s="104">
        <v>4.0000000000000001E-3</v>
      </c>
      <c r="J47" s="31">
        <v>0.03</v>
      </c>
      <c r="K47" s="28">
        <f t="shared" si="4"/>
        <v>9.6000000000000002E-2</v>
      </c>
      <c r="L47" s="29">
        <f t="shared" si="5"/>
        <v>3.2000000000000001E-2</v>
      </c>
      <c r="M47" s="30">
        <f t="shared" si="6"/>
        <v>0.24</v>
      </c>
      <c r="O47" s="43"/>
      <c r="P47" s="92"/>
      <c r="Q47" s="92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</row>
    <row r="48" spans="1:45" s="99" customFormat="1">
      <c r="A48" s="101">
        <v>730</v>
      </c>
      <c r="B48" s="105" t="s">
        <v>78</v>
      </c>
      <c r="C48" s="26">
        <v>253498</v>
      </c>
      <c r="D48" s="27">
        <v>992494</v>
      </c>
      <c r="E48" s="103">
        <v>6.5</v>
      </c>
      <c r="F48" s="104">
        <v>6.1</v>
      </c>
      <c r="G48" s="31">
        <v>6.2</v>
      </c>
      <c r="H48" s="103">
        <v>0</v>
      </c>
      <c r="I48" s="104">
        <v>0</v>
      </c>
      <c r="J48" s="31">
        <v>0</v>
      </c>
      <c r="K48" s="28">
        <f t="shared" si="4"/>
        <v>0</v>
      </c>
      <c r="L48" s="29">
        <f t="shared" si="5"/>
        <v>0</v>
      </c>
      <c r="M48" s="30">
        <f t="shared" si="6"/>
        <v>0</v>
      </c>
      <c r="O48" s="43"/>
      <c r="P48" s="92"/>
      <c r="Q48" s="92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</row>
    <row r="49" spans="1:45" s="99" customFormat="1">
      <c r="A49" s="101">
        <v>979</v>
      </c>
      <c r="B49" s="105" t="s">
        <v>78</v>
      </c>
      <c r="C49" s="26">
        <v>256016</v>
      </c>
      <c r="D49" s="27">
        <v>983991</v>
      </c>
      <c r="E49" s="103">
        <v>6.1</v>
      </c>
      <c r="F49" s="104">
        <v>6.12</v>
      </c>
      <c r="G49" s="31">
        <v>6.67</v>
      </c>
      <c r="H49" s="103">
        <v>0.04</v>
      </c>
      <c r="I49" s="104">
        <v>1.6E-2</v>
      </c>
      <c r="J49" s="31">
        <v>1.4999999999999999E-2</v>
      </c>
      <c r="K49" s="28">
        <f t="shared" si="4"/>
        <v>0.32</v>
      </c>
      <c r="L49" s="29">
        <f t="shared" si="5"/>
        <v>0.128</v>
      </c>
      <c r="M49" s="30">
        <f t="shared" si="6"/>
        <v>0.12</v>
      </c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</row>
    <row r="50" spans="1:45" s="99" customFormat="1">
      <c r="A50" s="101">
        <v>623</v>
      </c>
      <c r="B50" s="105" t="s">
        <v>98</v>
      </c>
      <c r="C50" s="26">
        <v>254493</v>
      </c>
      <c r="D50" s="27">
        <v>985511</v>
      </c>
      <c r="E50" s="103">
        <v>5.95</v>
      </c>
      <c r="F50" s="104">
        <v>6.15</v>
      </c>
      <c r="G50" s="31">
        <v>6.15</v>
      </c>
      <c r="H50" s="103">
        <v>3.5999999999999997E-2</v>
      </c>
      <c r="I50" s="104">
        <v>2.1999999999999999E-2</v>
      </c>
      <c r="J50" s="31">
        <v>1.7000000000000001E-2</v>
      </c>
      <c r="K50" s="28">
        <f t="shared" si="4"/>
        <v>0.28799999999999998</v>
      </c>
      <c r="L50" s="29">
        <f t="shared" si="5"/>
        <v>0.17599999999999999</v>
      </c>
      <c r="M50" s="30">
        <f t="shared" si="6"/>
        <v>0.13600000000000001</v>
      </c>
      <c r="O50" s="43"/>
      <c r="P50" s="92"/>
      <c r="Q50" s="92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</row>
    <row r="51" spans="1:45" s="99" customFormat="1">
      <c r="A51" s="101">
        <v>463</v>
      </c>
      <c r="B51" s="105" t="s">
        <v>80</v>
      </c>
      <c r="C51" s="26">
        <v>257993</v>
      </c>
      <c r="D51" s="27">
        <v>993000</v>
      </c>
      <c r="E51" s="103">
        <v>6.3</v>
      </c>
      <c r="F51" s="104">
        <v>6.17</v>
      </c>
      <c r="G51" s="31">
        <v>6.16</v>
      </c>
      <c r="H51" s="103">
        <v>1.6E-2</v>
      </c>
      <c r="I51" s="104">
        <v>8.9999999999999993E-3</v>
      </c>
      <c r="J51" s="31">
        <v>1.4999999999999999E-2</v>
      </c>
      <c r="K51" s="28">
        <f t="shared" si="4"/>
        <v>0.128</v>
      </c>
      <c r="L51" s="29">
        <f t="shared" si="5"/>
        <v>7.1999999999999995E-2</v>
      </c>
      <c r="M51" s="30">
        <f t="shared" si="6"/>
        <v>0.12</v>
      </c>
      <c r="O51" s="43"/>
      <c r="P51" s="92"/>
      <c r="Q51" s="92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</row>
    <row r="52" spans="1:45" s="99" customFormat="1">
      <c r="A52" s="101">
        <v>673</v>
      </c>
      <c r="B52" s="105" t="s">
        <v>78</v>
      </c>
      <c r="C52" s="26">
        <v>255008</v>
      </c>
      <c r="D52" s="27">
        <v>988518</v>
      </c>
      <c r="E52" s="103">
        <v>6.45</v>
      </c>
      <c r="F52" s="104">
        <v>6.18</v>
      </c>
      <c r="G52" s="31">
        <v>6.4</v>
      </c>
      <c r="H52" s="103">
        <v>0.01</v>
      </c>
      <c r="I52" s="104">
        <v>1.6E-2</v>
      </c>
      <c r="J52" s="31">
        <v>2.1999999999999999E-2</v>
      </c>
      <c r="K52" s="28">
        <f t="shared" si="4"/>
        <v>0.08</v>
      </c>
      <c r="L52" s="29">
        <f t="shared" si="5"/>
        <v>0.128</v>
      </c>
      <c r="M52" s="30">
        <f t="shared" si="6"/>
        <v>0.17599999999999999</v>
      </c>
      <c r="O52" s="43"/>
      <c r="P52" s="92"/>
      <c r="Q52" s="92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</row>
    <row r="53" spans="1:45" s="99" customFormat="1">
      <c r="A53" s="101">
        <v>368</v>
      </c>
      <c r="B53" s="105" t="s">
        <v>78</v>
      </c>
      <c r="C53" s="26">
        <v>257501</v>
      </c>
      <c r="D53" s="27">
        <v>987503</v>
      </c>
      <c r="E53" s="103">
        <v>6</v>
      </c>
      <c r="F53" s="104">
        <v>6.2</v>
      </c>
      <c r="G53" s="31">
        <v>6.2</v>
      </c>
      <c r="H53" s="103">
        <v>0.01</v>
      </c>
      <c r="I53" s="104">
        <v>6.0000000000000001E-3</v>
      </c>
      <c r="J53" s="31">
        <v>1.4E-2</v>
      </c>
      <c r="K53" s="28">
        <f t="shared" si="4"/>
        <v>0.08</v>
      </c>
      <c r="L53" s="29">
        <f t="shared" si="5"/>
        <v>4.8000000000000001E-2</v>
      </c>
      <c r="M53" s="30">
        <f t="shared" si="6"/>
        <v>0.112</v>
      </c>
      <c r="O53" s="43"/>
      <c r="P53" s="92"/>
      <c r="Q53" s="92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</row>
    <row r="54" spans="1:45" s="99" customFormat="1">
      <c r="A54" s="101">
        <v>637</v>
      </c>
      <c r="B54" s="105" t="s">
        <v>78</v>
      </c>
      <c r="C54" s="26">
        <v>251496</v>
      </c>
      <c r="D54" s="27">
        <v>987004</v>
      </c>
      <c r="E54" s="103">
        <v>6.07</v>
      </c>
      <c r="F54" s="104">
        <v>6.2</v>
      </c>
      <c r="G54" s="31">
        <v>6.3</v>
      </c>
      <c r="H54" s="103">
        <v>1.2E-2</v>
      </c>
      <c r="I54" s="104">
        <v>0.01</v>
      </c>
      <c r="J54" s="31">
        <v>0.02</v>
      </c>
      <c r="K54" s="28">
        <f t="shared" si="4"/>
        <v>9.6000000000000002E-2</v>
      </c>
      <c r="L54" s="29">
        <f t="shared" si="5"/>
        <v>0.08</v>
      </c>
      <c r="M54" s="30">
        <f t="shared" si="6"/>
        <v>0.16</v>
      </c>
      <c r="O54" s="43"/>
      <c r="P54" s="92"/>
      <c r="Q54" s="92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</row>
    <row r="55" spans="1:45" s="99" customFormat="1">
      <c r="A55" s="101">
        <v>732</v>
      </c>
      <c r="B55" s="105" t="s">
        <v>79</v>
      </c>
      <c r="C55" s="26">
        <v>252477</v>
      </c>
      <c r="D55" s="27">
        <v>990524</v>
      </c>
      <c r="E55" s="103">
        <v>6.1</v>
      </c>
      <c r="F55" s="104">
        <v>6.2</v>
      </c>
      <c r="G55" s="31"/>
      <c r="H55" s="103">
        <v>7.0000000000000001E-3</v>
      </c>
      <c r="I55" s="104">
        <v>3.0000000000000001E-3</v>
      </c>
      <c r="J55" s="31"/>
      <c r="K55" s="28">
        <f t="shared" si="4"/>
        <v>5.6000000000000001E-2</v>
      </c>
      <c r="L55" s="29">
        <f t="shared" si="5"/>
        <v>2.4E-2</v>
      </c>
      <c r="M55" s="30">
        <f t="shared" si="6"/>
        <v>0</v>
      </c>
      <c r="O55" s="106"/>
      <c r="P55" s="107"/>
      <c r="Q55" s="107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</row>
    <row r="56" spans="1:45" s="99" customFormat="1">
      <c r="A56" s="101">
        <v>221</v>
      </c>
      <c r="B56" s="102" t="s">
        <v>97</v>
      </c>
      <c r="C56" s="26">
        <v>264491</v>
      </c>
      <c r="D56" s="27">
        <v>989511</v>
      </c>
      <c r="E56" s="103">
        <v>6.3</v>
      </c>
      <c r="F56" s="104">
        <v>6.23</v>
      </c>
      <c r="G56" s="31">
        <v>5.98</v>
      </c>
      <c r="H56" s="103">
        <v>0.38</v>
      </c>
      <c r="I56" s="104">
        <v>0.09</v>
      </c>
      <c r="J56" s="31">
        <v>0.03</v>
      </c>
      <c r="K56" s="28">
        <f t="shared" si="4"/>
        <v>3.04</v>
      </c>
      <c r="L56" s="29">
        <f t="shared" si="5"/>
        <v>0.72</v>
      </c>
      <c r="M56" s="30">
        <f t="shared" si="6"/>
        <v>0.24</v>
      </c>
      <c r="O56" s="43"/>
      <c r="P56" s="92"/>
      <c r="Q56" s="92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</row>
    <row r="57" spans="1:45" s="99" customFormat="1">
      <c r="A57" s="101">
        <v>768</v>
      </c>
      <c r="B57" s="105" t="s">
        <v>78</v>
      </c>
      <c r="C57" s="26">
        <v>249500</v>
      </c>
      <c r="D57" s="27">
        <v>992498</v>
      </c>
      <c r="E57" s="103">
        <v>5.6</v>
      </c>
      <c r="F57" s="104">
        <v>6.24</v>
      </c>
      <c r="G57" s="31">
        <v>6.29</v>
      </c>
      <c r="H57" s="103">
        <v>1.9E-2</v>
      </c>
      <c r="I57" s="104">
        <v>5.0000000000000001E-3</v>
      </c>
      <c r="J57" s="31">
        <v>2.1000000000000001E-2</v>
      </c>
      <c r="K57" s="28">
        <f t="shared" si="4"/>
        <v>0.152</v>
      </c>
      <c r="L57" s="29">
        <f t="shared" si="5"/>
        <v>0.04</v>
      </c>
      <c r="M57" s="30">
        <f t="shared" si="6"/>
        <v>0.16800000000000001</v>
      </c>
      <c r="O57" s="106"/>
      <c r="P57" s="107"/>
      <c r="Q57" s="107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</row>
    <row r="58" spans="1:45" s="99" customFormat="1">
      <c r="A58" s="101">
        <v>726</v>
      </c>
      <c r="B58" s="105" t="s">
        <v>78</v>
      </c>
      <c r="C58" s="26">
        <v>255987</v>
      </c>
      <c r="D58" s="27">
        <v>992506</v>
      </c>
      <c r="E58" s="103">
        <v>6.16</v>
      </c>
      <c r="F58" s="104">
        <v>6.28</v>
      </c>
      <c r="G58" s="31">
        <v>6.5</v>
      </c>
      <c r="H58" s="103">
        <v>3.5999999999999997E-2</v>
      </c>
      <c r="I58" s="104">
        <v>2.8000000000000001E-2</v>
      </c>
      <c r="J58" s="31">
        <v>0.03</v>
      </c>
      <c r="K58" s="28">
        <f t="shared" si="4"/>
        <v>0.28799999999999998</v>
      </c>
      <c r="L58" s="29">
        <f t="shared" si="5"/>
        <v>0.224</v>
      </c>
      <c r="M58" s="30">
        <f t="shared" si="6"/>
        <v>0.24</v>
      </c>
      <c r="O58" s="43"/>
      <c r="P58" s="92"/>
      <c r="Q58" s="92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</row>
    <row r="59" spans="1:45" s="99" customFormat="1">
      <c r="A59" s="101">
        <v>678</v>
      </c>
      <c r="B59" s="105" t="s">
        <v>96</v>
      </c>
      <c r="C59" s="26">
        <v>253998</v>
      </c>
      <c r="D59" s="27">
        <v>989003</v>
      </c>
      <c r="E59" s="103">
        <v>6.32</v>
      </c>
      <c r="F59" s="104">
        <v>6.33</v>
      </c>
      <c r="G59" s="31">
        <v>6.05</v>
      </c>
      <c r="H59" s="103">
        <v>5.3999999999999999E-2</v>
      </c>
      <c r="I59" s="104">
        <v>1E-3</v>
      </c>
      <c r="J59" s="31">
        <v>1E-3</v>
      </c>
      <c r="K59" s="28">
        <f t="shared" si="4"/>
        <v>0.432</v>
      </c>
      <c r="L59" s="29">
        <f t="shared" si="5"/>
        <v>8.0000000000000002E-3</v>
      </c>
      <c r="M59" s="30">
        <f t="shared" si="6"/>
        <v>8.0000000000000002E-3</v>
      </c>
      <c r="O59" s="43"/>
      <c r="P59" s="92"/>
      <c r="Q59" s="92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</row>
    <row r="60" spans="1:45" s="99" customFormat="1">
      <c r="A60" s="101">
        <v>462</v>
      </c>
      <c r="B60" s="105" t="s">
        <v>83</v>
      </c>
      <c r="C60" s="26">
        <v>258001</v>
      </c>
      <c r="D60" s="27">
        <v>992500</v>
      </c>
      <c r="E60" s="103">
        <v>6.32</v>
      </c>
      <c r="F60" s="104">
        <v>6.37</v>
      </c>
      <c r="G60" s="31">
        <v>6.44</v>
      </c>
      <c r="H60" s="103">
        <v>2.3E-2</v>
      </c>
      <c r="I60" s="104">
        <v>2.5000000000000001E-2</v>
      </c>
      <c r="J60" s="31">
        <v>3.3000000000000002E-2</v>
      </c>
      <c r="K60" s="28">
        <f t="shared" si="4"/>
        <v>0.184</v>
      </c>
      <c r="L60" s="29">
        <f t="shared" si="5"/>
        <v>0.2</v>
      </c>
      <c r="M60" s="30">
        <f t="shared" si="6"/>
        <v>0.26400000000000001</v>
      </c>
      <c r="O60" s="43"/>
      <c r="P60" s="92"/>
      <c r="Q60" s="92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</row>
    <row r="61" spans="1:45" s="99" customFormat="1">
      <c r="A61" s="101">
        <v>405</v>
      </c>
      <c r="B61" s="105" t="s">
        <v>78</v>
      </c>
      <c r="C61" s="26">
        <v>258007</v>
      </c>
      <c r="D61" s="27">
        <v>993500</v>
      </c>
      <c r="E61" s="103">
        <v>6.22</v>
      </c>
      <c r="F61" s="104">
        <v>6.4</v>
      </c>
      <c r="G61" s="31">
        <v>6.5</v>
      </c>
      <c r="H61" s="103">
        <v>1.2E-2</v>
      </c>
      <c r="I61" s="104">
        <v>1.7999999999999999E-2</v>
      </c>
      <c r="J61" s="31">
        <v>2.4E-2</v>
      </c>
      <c r="K61" s="28">
        <f t="shared" si="4"/>
        <v>9.6000000000000002E-2</v>
      </c>
      <c r="L61" s="29">
        <f t="shared" si="5"/>
        <v>0.14399999999999999</v>
      </c>
      <c r="M61" s="30">
        <f t="shared" si="6"/>
        <v>0.192</v>
      </c>
      <c r="O61" s="43"/>
      <c r="P61" s="92"/>
      <c r="Q61" s="92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</row>
    <row r="62" spans="1:45" s="99" customFormat="1">
      <c r="A62" s="101">
        <v>847</v>
      </c>
      <c r="B62" s="108" t="s">
        <v>78</v>
      </c>
      <c r="C62" s="34">
        <v>250496</v>
      </c>
      <c r="D62" s="35">
        <v>994496</v>
      </c>
      <c r="E62" s="103">
        <v>6.25</v>
      </c>
      <c r="F62" s="104">
        <v>6.4</v>
      </c>
      <c r="G62" s="31">
        <v>6.3</v>
      </c>
      <c r="H62" s="103">
        <v>3.3000000000000002E-2</v>
      </c>
      <c r="I62" s="104">
        <v>6.0000000000000001E-3</v>
      </c>
      <c r="J62" s="31">
        <v>8.9999999999999993E-3</v>
      </c>
      <c r="K62" s="28">
        <f t="shared" si="4"/>
        <v>0.26400000000000001</v>
      </c>
      <c r="L62" s="29">
        <f t="shared" si="5"/>
        <v>4.8000000000000001E-2</v>
      </c>
      <c r="M62" s="30">
        <f t="shared" si="6"/>
        <v>7.1999999999999995E-2</v>
      </c>
      <c r="O62" s="43"/>
      <c r="P62" s="92"/>
      <c r="Q62" s="92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</row>
    <row r="63" spans="1:45" s="99" customFormat="1">
      <c r="A63" s="101">
        <v>860</v>
      </c>
      <c r="B63" s="108" t="s">
        <v>78</v>
      </c>
      <c r="C63" s="34">
        <v>253502</v>
      </c>
      <c r="D63" s="35">
        <v>993003</v>
      </c>
      <c r="E63" s="103">
        <v>6.5</v>
      </c>
      <c r="F63" s="104">
        <v>6.4</v>
      </c>
      <c r="G63" s="31">
        <v>6.4</v>
      </c>
      <c r="H63" s="103">
        <v>0</v>
      </c>
      <c r="I63" s="104">
        <v>0</v>
      </c>
      <c r="J63" s="31">
        <v>0</v>
      </c>
      <c r="K63" s="28">
        <f t="shared" si="4"/>
        <v>0</v>
      </c>
      <c r="L63" s="29">
        <f t="shared" si="5"/>
        <v>0</v>
      </c>
      <c r="M63" s="30">
        <f t="shared" si="6"/>
        <v>0</v>
      </c>
      <c r="O63" s="43"/>
      <c r="P63" s="92"/>
      <c r="Q63" s="92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</row>
    <row r="64" spans="1:45" s="99" customFormat="1">
      <c r="A64" s="101">
        <v>991</v>
      </c>
      <c r="B64" s="102" t="s">
        <v>97</v>
      </c>
      <c r="C64" s="26">
        <v>261490</v>
      </c>
      <c r="D64" s="27">
        <v>993492</v>
      </c>
      <c r="E64" s="103">
        <v>6.4</v>
      </c>
      <c r="F64" s="104">
        <v>6.41</v>
      </c>
      <c r="G64" s="31">
        <v>6.32</v>
      </c>
      <c r="H64" s="103">
        <v>5.3999999999999999E-2</v>
      </c>
      <c r="I64" s="104">
        <v>4.7E-2</v>
      </c>
      <c r="J64" s="31">
        <v>0.05</v>
      </c>
      <c r="K64" s="28">
        <f t="shared" si="4"/>
        <v>0.432</v>
      </c>
      <c r="L64" s="29">
        <f t="shared" si="5"/>
        <v>0.376</v>
      </c>
      <c r="M64" s="30">
        <f t="shared" si="6"/>
        <v>0.4</v>
      </c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</row>
    <row r="65" spans="1:45" s="99" customFormat="1">
      <c r="A65" s="101">
        <v>683</v>
      </c>
      <c r="B65" s="105" t="s">
        <v>78</v>
      </c>
      <c r="C65" s="26">
        <v>249997</v>
      </c>
      <c r="D65" s="27">
        <v>989493</v>
      </c>
      <c r="E65" s="103">
        <v>6.37</v>
      </c>
      <c r="F65" s="104">
        <v>6.42</v>
      </c>
      <c r="G65" s="31">
        <v>6.8</v>
      </c>
      <c r="H65" s="103">
        <v>1.6E-2</v>
      </c>
      <c r="I65" s="104">
        <v>1.4E-2</v>
      </c>
      <c r="J65" s="31">
        <v>4.8000000000000001E-2</v>
      </c>
      <c r="K65" s="28">
        <f t="shared" si="4"/>
        <v>0.128</v>
      </c>
      <c r="L65" s="29">
        <f t="shared" si="5"/>
        <v>0.112</v>
      </c>
      <c r="M65" s="30">
        <f t="shared" si="6"/>
        <v>0.38400000000000001</v>
      </c>
      <c r="O65" s="43"/>
      <c r="P65" s="92"/>
      <c r="Q65" s="92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</row>
    <row r="66" spans="1:45" s="99" customFormat="1">
      <c r="A66" s="101">
        <v>695</v>
      </c>
      <c r="B66" s="105" t="s">
        <v>78</v>
      </c>
      <c r="C66" s="26">
        <v>251501</v>
      </c>
      <c r="D66" s="27">
        <v>989498</v>
      </c>
      <c r="E66" s="103">
        <v>6.23</v>
      </c>
      <c r="F66" s="104">
        <v>6.42</v>
      </c>
      <c r="G66" s="31">
        <v>6.4</v>
      </c>
      <c r="H66" s="103">
        <v>0.05</v>
      </c>
      <c r="I66" s="104">
        <v>1.4999999999999999E-2</v>
      </c>
      <c r="J66" s="31">
        <v>3.1E-2</v>
      </c>
      <c r="K66" s="28">
        <f t="shared" si="4"/>
        <v>0.4</v>
      </c>
      <c r="L66" s="29">
        <f t="shared" si="5"/>
        <v>0.12</v>
      </c>
      <c r="M66" s="30">
        <f t="shared" si="6"/>
        <v>0.248</v>
      </c>
      <c r="O66" s="43"/>
      <c r="P66" s="92"/>
      <c r="Q66" s="92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</row>
    <row r="67" spans="1:45" s="99" customFormat="1">
      <c r="A67" s="101">
        <v>491</v>
      </c>
      <c r="B67" s="105" t="s">
        <v>78</v>
      </c>
      <c r="C67" s="26">
        <v>255989</v>
      </c>
      <c r="D67" s="27">
        <v>992027</v>
      </c>
      <c r="E67" s="103">
        <v>6.58</v>
      </c>
      <c r="F67" s="104">
        <v>6.45</v>
      </c>
      <c r="G67" s="31">
        <v>6.45</v>
      </c>
      <c r="H67" s="103">
        <v>3.0000000000000001E-3</v>
      </c>
      <c r="I67" s="104">
        <v>6.0000000000000001E-3</v>
      </c>
      <c r="J67" s="31">
        <v>1.6E-2</v>
      </c>
      <c r="K67" s="28">
        <f t="shared" si="4"/>
        <v>2.4E-2</v>
      </c>
      <c r="L67" s="29">
        <f t="shared" si="5"/>
        <v>4.8000000000000001E-2</v>
      </c>
      <c r="M67" s="30">
        <f t="shared" si="6"/>
        <v>0.128</v>
      </c>
      <c r="O67" s="43"/>
      <c r="P67" s="92"/>
      <c r="Q67" s="92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</row>
    <row r="68" spans="1:45" s="99" customFormat="1">
      <c r="A68" s="101">
        <v>657</v>
      </c>
      <c r="B68" s="105" t="s">
        <v>78</v>
      </c>
      <c r="C68" s="26">
        <v>254498</v>
      </c>
      <c r="D68" s="27">
        <v>987496</v>
      </c>
      <c r="E68" s="103">
        <v>6.29</v>
      </c>
      <c r="F68" s="104">
        <v>6.45</v>
      </c>
      <c r="G68" s="31">
        <v>6.45</v>
      </c>
      <c r="H68" s="103">
        <v>2.1000000000000001E-2</v>
      </c>
      <c r="I68" s="104">
        <v>0.01</v>
      </c>
      <c r="J68" s="31">
        <v>3.1E-2</v>
      </c>
      <c r="K68" s="28">
        <f t="shared" si="4"/>
        <v>0.16800000000000001</v>
      </c>
      <c r="L68" s="29">
        <f t="shared" si="5"/>
        <v>0.08</v>
      </c>
      <c r="M68" s="30">
        <f t="shared" si="6"/>
        <v>0.248</v>
      </c>
      <c r="O68" s="43"/>
      <c r="P68" s="92"/>
      <c r="Q68" s="92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</row>
    <row r="69" spans="1:45" s="99" customFormat="1">
      <c r="A69" s="101">
        <v>530</v>
      </c>
      <c r="B69" s="105" t="s">
        <v>78</v>
      </c>
      <c r="C69" s="26">
        <v>247504</v>
      </c>
      <c r="D69" s="27">
        <v>988498</v>
      </c>
      <c r="E69" s="103">
        <v>6.42</v>
      </c>
      <c r="F69" s="104">
        <v>6.6</v>
      </c>
      <c r="G69" s="31">
        <v>6.5</v>
      </c>
      <c r="H69" s="103">
        <v>3.4000000000000002E-2</v>
      </c>
      <c r="I69" s="104">
        <v>2.7E-2</v>
      </c>
      <c r="J69" s="31">
        <v>7.6999999999999999E-2</v>
      </c>
      <c r="K69" s="28">
        <f t="shared" si="4"/>
        <v>0.27200000000000002</v>
      </c>
      <c r="L69" s="29">
        <f t="shared" si="5"/>
        <v>0.216</v>
      </c>
      <c r="M69" s="30">
        <f t="shared" si="6"/>
        <v>0.61599999999999999</v>
      </c>
      <c r="O69" s="43"/>
      <c r="P69" s="92"/>
      <c r="Q69" s="92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</row>
    <row r="70" spans="1:45" s="99" customFormat="1">
      <c r="A70" s="101">
        <v>800</v>
      </c>
      <c r="B70" s="105" t="s">
        <v>84</v>
      </c>
      <c r="C70" s="26">
        <v>247501</v>
      </c>
      <c r="D70" s="27">
        <v>993998</v>
      </c>
      <c r="E70" s="103">
        <v>6.51</v>
      </c>
      <c r="F70" s="104">
        <v>6.61</v>
      </c>
      <c r="G70" s="31">
        <v>6.4</v>
      </c>
      <c r="H70" s="103">
        <v>3.6999999999999998E-2</v>
      </c>
      <c r="I70" s="104">
        <v>4.0000000000000001E-3</v>
      </c>
      <c r="J70" s="31">
        <v>1.2999999999999999E-2</v>
      </c>
      <c r="K70" s="28">
        <f t="shared" si="4"/>
        <v>0.29599999999999999</v>
      </c>
      <c r="L70" s="29">
        <f t="shared" si="5"/>
        <v>3.2000000000000001E-2</v>
      </c>
      <c r="M70" s="30">
        <f t="shared" si="6"/>
        <v>0.104</v>
      </c>
      <c r="O70" s="106"/>
      <c r="P70" s="107"/>
      <c r="Q70" s="107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</row>
    <row r="71" spans="1:45" s="99" customFormat="1">
      <c r="A71" s="101">
        <v>876</v>
      </c>
      <c r="B71" s="105" t="s">
        <v>78</v>
      </c>
      <c r="C71" s="26">
        <v>255424</v>
      </c>
      <c r="D71" s="27">
        <v>993016</v>
      </c>
      <c r="E71" s="103">
        <v>6.68</v>
      </c>
      <c r="F71" s="104">
        <v>6.7</v>
      </c>
      <c r="G71" s="31">
        <v>6.6</v>
      </c>
      <c r="H71" s="103">
        <v>1.7999999999999999E-2</v>
      </c>
      <c r="I71" s="104">
        <v>2.1999999999999999E-2</v>
      </c>
      <c r="J71" s="31">
        <v>3.2000000000000001E-2</v>
      </c>
      <c r="K71" s="28">
        <f t="shared" si="4"/>
        <v>0.14399999999999999</v>
      </c>
      <c r="L71" s="29">
        <f t="shared" si="5"/>
        <v>0.17599999999999999</v>
      </c>
      <c r="M71" s="30">
        <f t="shared" si="6"/>
        <v>0.25600000000000001</v>
      </c>
      <c r="O71" s="43"/>
      <c r="P71" s="92"/>
      <c r="Q71" s="92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</row>
    <row r="72" spans="1:45" s="99" customFormat="1">
      <c r="A72" s="101">
        <v>809</v>
      </c>
      <c r="B72" s="105" t="s">
        <v>78</v>
      </c>
      <c r="C72" s="26">
        <v>248533</v>
      </c>
      <c r="D72" s="27">
        <v>995003</v>
      </c>
      <c r="E72" s="103">
        <v>6.45</v>
      </c>
      <c r="F72" s="104">
        <v>6.72</v>
      </c>
      <c r="G72" s="31">
        <v>7</v>
      </c>
      <c r="H72" s="103">
        <v>1.6E-2</v>
      </c>
      <c r="I72" s="104">
        <v>0.01</v>
      </c>
      <c r="J72" s="31">
        <v>6.2E-2</v>
      </c>
      <c r="K72" s="28">
        <f t="shared" si="4"/>
        <v>0.128</v>
      </c>
      <c r="L72" s="29">
        <f t="shared" si="5"/>
        <v>0.08</v>
      </c>
      <c r="M72" s="30">
        <f t="shared" si="6"/>
        <v>0.496</v>
      </c>
      <c r="N72" s="109"/>
      <c r="O72" s="43"/>
      <c r="P72" s="92"/>
      <c r="Q72" s="92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</row>
    <row r="73" spans="1:45" s="99" customFormat="1">
      <c r="A73" s="101">
        <v>903</v>
      </c>
      <c r="B73" s="105" t="s">
        <v>85</v>
      </c>
      <c r="C73" s="26">
        <v>251997</v>
      </c>
      <c r="D73" s="27">
        <v>996501</v>
      </c>
      <c r="E73" s="103">
        <v>6.5</v>
      </c>
      <c r="F73" s="104">
        <v>6.72</v>
      </c>
      <c r="G73" s="31">
        <v>6.42</v>
      </c>
      <c r="H73" s="103">
        <v>5.1999999999999998E-2</v>
      </c>
      <c r="I73" s="104">
        <v>1.9E-2</v>
      </c>
      <c r="J73" s="31">
        <v>5.6000000000000001E-2</v>
      </c>
      <c r="K73" s="28">
        <f t="shared" si="4"/>
        <v>0.41599999999999998</v>
      </c>
      <c r="L73" s="29">
        <f t="shared" si="5"/>
        <v>0.152</v>
      </c>
      <c r="M73" s="30">
        <f t="shared" si="6"/>
        <v>0.44800000000000001</v>
      </c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</row>
    <row r="74" spans="1:45" s="99" customFormat="1">
      <c r="A74" s="101">
        <v>610</v>
      </c>
      <c r="B74" s="105" t="s">
        <v>78</v>
      </c>
      <c r="C74" s="26">
        <v>248999</v>
      </c>
      <c r="D74" s="27">
        <v>988007</v>
      </c>
      <c r="E74" s="103">
        <v>6.54</v>
      </c>
      <c r="F74" s="104">
        <v>6.75</v>
      </c>
      <c r="G74" s="31">
        <v>6.8</v>
      </c>
      <c r="H74" s="103">
        <v>2.3E-2</v>
      </c>
      <c r="I74" s="104">
        <v>8.9999999999999993E-3</v>
      </c>
      <c r="J74" s="31">
        <v>1.0999999999999999E-2</v>
      </c>
      <c r="K74" s="28">
        <f t="shared" si="4"/>
        <v>0.184</v>
      </c>
      <c r="L74" s="29">
        <f t="shared" si="5"/>
        <v>7.1999999999999995E-2</v>
      </c>
      <c r="M74" s="30">
        <f t="shared" si="6"/>
        <v>8.7999999999999995E-2</v>
      </c>
      <c r="O74" s="43"/>
      <c r="P74" s="92"/>
      <c r="Q74" s="92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</row>
    <row r="75" spans="1:45" s="99" customFormat="1">
      <c r="A75" s="101">
        <v>812</v>
      </c>
      <c r="B75" s="108" t="s">
        <v>78</v>
      </c>
      <c r="C75" s="34">
        <v>248500</v>
      </c>
      <c r="D75" s="35">
        <v>995499</v>
      </c>
      <c r="E75" s="103">
        <v>7.07</v>
      </c>
      <c r="F75" s="104">
        <v>6.82</v>
      </c>
      <c r="G75" s="31">
        <v>6.75</v>
      </c>
      <c r="H75" s="103">
        <v>0.21</v>
      </c>
      <c r="I75" s="104">
        <v>0.11</v>
      </c>
      <c r="J75" s="31">
        <v>0.02</v>
      </c>
      <c r="K75" s="28">
        <f t="shared" si="4"/>
        <v>1.68</v>
      </c>
      <c r="L75" s="29">
        <f t="shared" si="5"/>
        <v>0.88</v>
      </c>
      <c r="M75" s="30">
        <f t="shared" si="6"/>
        <v>0.16</v>
      </c>
      <c r="O75" s="43"/>
      <c r="P75" s="92"/>
      <c r="Q75" s="92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</row>
    <row r="76" spans="1:45" s="99" customFormat="1">
      <c r="A76" s="101">
        <v>922</v>
      </c>
      <c r="B76" s="105" t="s">
        <v>98</v>
      </c>
      <c r="C76" s="26">
        <v>256992</v>
      </c>
      <c r="D76" s="27">
        <v>995511</v>
      </c>
      <c r="E76" s="103">
        <v>7.3</v>
      </c>
      <c r="F76" s="104">
        <v>6.82</v>
      </c>
      <c r="G76" s="31">
        <v>6.44</v>
      </c>
      <c r="H76" s="103">
        <v>0</v>
      </c>
      <c r="I76" s="104">
        <v>2E-3</v>
      </c>
      <c r="J76" s="31">
        <v>8.0000000000000002E-3</v>
      </c>
      <c r="K76" s="28">
        <f t="shared" si="4"/>
        <v>0</v>
      </c>
      <c r="L76" s="29">
        <f t="shared" si="5"/>
        <v>1.6E-2</v>
      </c>
      <c r="M76" s="30">
        <f t="shared" si="6"/>
        <v>6.4000000000000001E-2</v>
      </c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</row>
    <row r="77" spans="1:45" s="99" customFormat="1">
      <c r="A77" s="101">
        <v>832</v>
      </c>
      <c r="B77" s="105" t="s">
        <v>78</v>
      </c>
      <c r="C77" s="26">
        <v>249000</v>
      </c>
      <c r="D77" s="27">
        <v>996501</v>
      </c>
      <c r="E77" s="103">
        <v>6.2</v>
      </c>
      <c r="F77" s="104">
        <v>6.92</v>
      </c>
      <c r="G77" s="31">
        <v>6.9</v>
      </c>
      <c r="H77" s="103">
        <v>1.2E-2</v>
      </c>
      <c r="I77" s="104">
        <v>5.0000000000000001E-3</v>
      </c>
      <c r="J77" s="31">
        <v>1.2999999999999999E-2</v>
      </c>
      <c r="K77" s="28">
        <f t="shared" si="4"/>
        <v>9.6000000000000002E-2</v>
      </c>
      <c r="L77" s="29">
        <f t="shared" si="5"/>
        <v>0.04</v>
      </c>
      <c r="M77" s="30">
        <f t="shared" si="6"/>
        <v>0.104</v>
      </c>
      <c r="O77" s="43"/>
      <c r="P77" s="92"/>
      <c r="Q77" s="92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</row>
    <row r="78" spans="1:45" s="99" customFormat="1">
      <c r="A78" s="110">
        <v>528</v>
      </c>
      <c r="B78" s="121" t="s">
        <v>78</v>
      </c>
      <c r="C78" s="37">
        <v>248484</v>
      </c>
      <c r="D78" s="38">
        <v>990021</v>
      </c>
      <c r="E78" s="111">
        <v>6.4</v>
      </c>
      <c r="F78" s="112">
        <v>7.1</v>
      </c>
      <c r="G78" s="113">
        <v>6.96</v>
      </c>
      <c r="H78" s="111">
        <v>7.0000000000000001E-3</v>
      </c>
      <c r="I78" s="112">
        <v>0</v>
      </c>
      <c r="J78" s="113">
        <v>0.01</v>
      </c>
      <c r="K78" s="39">
        <f t="shared" si="4"/>
        <v>5.6000000000000001E-2</v>
      </c>
      <c r="L78" s="40">
        <f t="shared" si="5"/>
        <v>0</v>
      </c>
      <c r="M78" s="41">
        <f t="shared" si="6"/>
        <v>0.08</v>
      </c>
      <c r="O78" s="43"/>
      <c r="P78" s="92"/>
      <c r="Q78" s="92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</row>
    <row r="83" spans="1:11">
      <c r="A83" s="114"/>
      <c r="B83" s="115"/>
    </row>
    <row r="84" spans="1:11">
      <c r="A84" s="114"/>
      <c r="B84" s="115"/>
    </row>
    <row r="85" spans="1:11">
      <c r="A85" s="43"/>
      <c r="B85" s="115"/>
    </row>
    <row r="86" spans="1:11">
      <c r="A86" s="117"/>
      <c r="B86" s="115"/>
    </row>
    <row r="87" spans="1:11">
      <c r="A87" s="117"/>
      <c r="B87" s="115"/>
    </row>
    <row r="88" spans="1:11">
      <c r="A88" s="117"/>
      <c r="B88" s="115"/>
    </row>
    <row r="89" spans="1:11">
      <c r="A89" s="117"/>
      <c r="B89" s="115"/>
    </row>
    <row r="90" spans="1:11">
      <c r="A90" s="117"/>
      <c r="B90" s="115"/>
    </row>
    <row r="91" spans="1:11">
      <c r="A91" s="117"/>
      <c r="B91" s="115"/>
      <c r="K91" s="115"/>
    </row>
    <row r="92" spans="1:11">
      <c r="A92" s="114"/>
      <c r="B92" s="115"/>
    </row>
    <row r="93" spans="1:11">
      <c r="A93" s="114"/>
      <c r="B93" s="115"/>
    </row>
    <row r="94" spans="1:11">
      <c r="A94" s="43"/>
    </row>
    <row r="95" spans="1:11">
      <c r="A95" s="43"/>
    </row>
    <row r="96" spans="1:11">
      <c r="A96" s="43"/>
    </row>
    <row r="97" spans="1:1">
      <c r="A97" s="43"/>
    </row>
    <row r="98" spans="1:1">
      <c r="A98" s="43"/>
    </row>
    <row r="99" spans="1:1">
      <c r="A99" s="43"/>
    </row>
  </sheetData>
  <sortState ref="A8:AS78">
    <sortCondition ref="F8:F78"/>
  </sortState>
  <mergeCells count="4">
    <mergeCell ref="C6:D6"/>
    <mergeCell ref="E6:G6"/>
    <mergeCell ref="H6:J6"/>
    <mergeCell ref="K6:M6"/>
  </mergeCells>
  <printOptions horizontalCentered="1"/>
  <pageMargins left="0.9055118110236221" right="0.70866141732283472" top="0.94488188976377963" bottom="0.74803149606299213" header="0.31496062992125984" footer="0.31496062992125984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8"/>
  <sheetViews>
    <sheetView view="pageBreakPreview" zoomScaleNormal="75" zoomScaleSheetLayoutView="100" workbookViewId="0">
      <selection activeCell="A8" sqref="A8:O48"/>
    </sheetView>
  </sheetViews>
  <sheetFormatPr defaultRowHeight="12.75"/>
  <cols>
    <col min="1" max="1" width="9.140625" style="44"/>
    <col min="2" max="2" width="9.140625" style="42"/>
    <col min="3" max="3" width="10.85546875" style="56" customWidth="1"/>
    <col min="4" max="4" width="11.42578125" style="56" customWidth="1"/>
    <col min="5" max="5" width="13.85546875" style="42" customWidth="1"/>
    <col min="6" max="6" width="18.7109375" style="42" customWidth="1"/>
    <col min="7" max="7" width="18.7109375" style="53" customWidth="1"/>
    <col min="8" max="8" width="18.7109375" style="42" customWidth="1"/>
    <col min="9" max="9" width="3.85546875" style="13" customWidth="1"/>
    <col min="10" max="16384" width="9.140625" style="13"/>
  </cols>
  <sheetData>
    <row r="1" spans="1:15" ht="15">
      <c r="A1" s="1" t="s">
        <v>9</v>
      </c>
    </row>
    <row r="2" spans="1:15" ht="15">
      <c r="A2" s="5" t="s">
        <v>51</v>
      </c>
    </row>
    <row r="3" spans="1:15" ht="15">
      <c r="A3" s="5" t="s">
        <v>10</v>
      </c>
    </row>
    <row r="4" spans="1:15" ht="15">
      <c r="A4" s="5" t="s">
        <v>92</v>
      </c>
    </row>
    <row r="5" spans="1:15" ht="15">
      <c r="A5" s="52"/>
    </row>
    <row r="6" spans="1:15">
      <c r="A6" s="47" t="s">
        <v>47</v>
      </c>
      <c r="B6" s="46" t="s">
        <v>48</v>
      </c>
      <c r="C6" s="130" t="s">
        <v>49</v>
      </c>
      <c r="D6" s="131"/>
      <c r="E6" s="49" t="s">
        <v>11</v>
      </c>
      <c r="F6" s="49" t="s">
        <v>52</v>
      </c>
      <c r="G6" s="54" t="s">
        <v>0</v>
      </c>
      <c r="H6" s="46" t="s">
        <v>53</v>
      </c>
    </row>
    <row r="7" spans="1:15">
      <c r="A7" s="48" t="s">
        <v>1</v>
      </c>
      <c r="B7" s="45" t="s">
        <v>7</v>
      </c>
      <c r="C7" s="57" t="s">
        <v>4</v>
      </c>
      <c r="D7" s="57" t="s">
        <v>5</v>
      </c>
      <c r="E7" s="50" t="s">
        <v>50</v>
      </c>
      <c r="F7" s="51"/>
      <c r="G7" s="55"/>
      <c r="H7" s="45" t="s">
        <v>91</v>
      </c>
      <c r="N7" s="83"/>
      <c r="O7" s="83"/>
    </row>
    <row r="8" spans="1:15">
      <c r="A8" s="58" t="s">
        <v>54</v>
      </c>
      <c r="B8" s="59" t="s">
        <v>85</v>
      </c>
      <c r="C8" s="60">
        <v>254497</v>
      </c>
      <c r="D8" s="60">
        <v>990502</v>
      </c>
      <c r="E8" s="59" t="s">
        <v>12</v>
      </c>
      <c r="F8" s="61">
        <v>6.3</v>
      </c>
      <c r="G8" s="61">
        <v>3.0000000000000001E-3</v>
      </c>
      <c r="H8" s="62">
        <f t="shared" ref="H8:H48" si="0">G8*8</f>
        <v>2.4E-2</v>
      </c>
      <c r="N8" s="83"/>
      <c r="O8" s="83"/>
    </row>
    <row r="9" spans="1:15">
      <c r="A9" s="63"/>
      <c r="B9" s="64"/>
      <c r="C9" s="65"/>
      <c r="D9" s="65"/>
      <c r="E9" s="64" t="s">
        <v>13</v>
      </c>
      <c r="F9" s="66">
        <v>5.92</v>
      </c>
      <c r="G9" s="66">
        <v>7.0000000000000001E-3</v>
      </c>
      <c r="H9" s="67">
        <f t="shared" si="0"/>
        <v>5.6000000000000001E-2</v>
      </c>
      <c r="N9" s="83"/>
      <c r="O9" s="83"/>
    </row>
    <row r="10" spans="1:15">
      <c r="A10" s="63"/>
      <c r="B10" s="64"/>
      <c r="C10" s="65"/>
      <c r="D10" s="65"/>
      <c r="E10" s="64" t="s">
        <v>14</v>
      </c>
      <c r="F10" s="66">
        <v>6.4</v>
      </c>
      <c r="G10" s="66">
        <v>5.0000000000000001E-3</v>
      </c>
      <c r="H10" s="67">
        <f t="shared" si="0"/>
        <v>0.04</v>
      </c>
      <c r="N10" s="83"/>
      <c r="O10" s="83"/>
    </row>
    <row r="11" spans="1:15">
      <c r="A11" s="68"/>
      <c r="B11" s="69"/>
      <c r="C11" s="70"/>
      <c r="D11" s="70"/>
      <c r="E11" s="69" t="s">
        <v>15</v>
      </c>
      <c r="F11" s="71">
        <v>6</v>
      </c>
      <c r="G11" s="71">
        <v>1.4999999999999999E-2</v>
      </c>
      <c r="H11" s="72">
        <f t="shared" si="0"/>
        <v>0.12</v>
      </c>
      <c r="N11" s="83"/>
      <c r="O11" s="83"/>
    </row>
    <row r="12" spans="1:15">
      <c r="A12" s="73" t="s">
        <v>55</v>
      </c>
      <c r="B12" s="74" t="s">
        <v>78</v>
      </c>
      <c r="C12" s="75">
        <v>253017</v>
      </c>
      <c r="D12" s="75">
        <v>984499</v>
      </c>
      <c r="E12" s="74" t="s">
        <v>16</v>
      </c>
      <c r="F12" s="76">
        <v>6.5</v>
      </c>
      <c r="G12" s="76">
        <v>6.0000000000000001E-3</v>
      </c>
      <c r="H12" s="77">
        <f t="shared" si="0"/>
        <v>4.8000000000000001E-2</v>
      </c>
      <c r="N12" s="83"/>
      <c r="O12" s="83"/>
    </row>
    <row r="13" spans="1:15">
      <c r="A13" s="58" t="s">
        <v>56</v>
      </c>
      <c r="B13" s="59" t="s">
        <v>78</v>
      </c>
      <c r="C13" s="60">
        <v>252102</v>
      </c>
      <c r="D13" s="60">
        <v>989922</v>
      </c>
      <c r="E13" s="59" t="s">
        <v>17</v>
      </c>
      <c r="F13" s="61">
        <v>6.2</v>
      </c>
      <c r="G13" s="61">
        <v>3.7999999999999999E-2</v>
      </c>
      <c r="H13" s="62">
        <f t="shared" si="0"/>
        <v>0.30399999999999999</v>
      </c>
      <c r="N13" s="83"/>
      <c r="O13" s="84"/>
    </row>
    <row r="14" spans="1:15">
      <c r="A14" s="68"/>
      <c r="B14" s="69"/>
      <c r="C14" s="70"/>
      <c r="D14" s="70"/>
      <c r="E14" s="69" t="s">
        <v>18</v>
      </c>
      <c r="F14" s="71">
        <v>6.22</v>
      </c>
      <c r="G14" s="71">
        <v>1.6E-2</v>
      </c>
      <c r="H14" s="72">
        <f t="shared" si="0"/>
        <v>0.128</v>
      </c>
      <c r="N14" s="83"/>
      <c r="O14" s="83"/>
    </row>
    <row r="15" spans="1:15">
      <c r="A15" s="73" t="s">
        <v>57</v>
      </c>
      <c r="B15" s="74" t="s">
        <v>78</v>
      </c>
      <c r="C15" s="75">
        <v>256284</v>
      </c>
      <c r="D15" s="75">
        <v>991003</v>
      </c>
      <c r="E15" s="74" t="s">
        <v>17</v>
      </c>
      <c r="F15" s="76">
        <v>6.75</v>
      </c>
      <c r="G15" s="76">
        <v>8.0000000000000002E-3</v>
      </c>
      <c r="H15" s="77">
        <f t="shared" si="0"/>
        <v>6.4000000000000001E-2</v>
      </c>
      <c r="N15" s="83"/>
      <c r="O15" s="84"/>
    </row>
    <row r="16" spans="1:15">
      <c r="A16" s="58" t="s">
        <v>58</v>
      </c>
      <c r="B16" s="59" t="s">
        <v>78</v>
      </c>
      <c r="C16" s="60">
        <v>255514</v>
      </c>
      <c r="D16" s="60">
        <v>991520</v>
      </c>
      <c r="E16" s="59" t="s">
        <v>19</v>
      </c>
      <c r="F16" s="61">
        <v>7.3</v>
      </c>
      <c r="G16" s="61">
        <v>1.4999999999999999E-2</v>
      </c>
      <c r="H16" s="62">
        <f t="shared" si="0"/>
        <v>0.12</v>
      </c>
      <c r="N16" s="83"/>
      <c r="O16" s="83"/>
    </row>
    <row r="17" spans="1:15">
      <c r="A17" s="63"/>
      <c r="B17" s="64"/>
      <c r="C17" s="65"/>
      <c r="D17" s="65"/>
      <c r="E17" s="64" t="s">
        <v>20</v>
      </c>
      <c r="F17" s="66">
        <v>6.57</v>
      </c>
      <c r="G17" s="66">
        <v>2.8000000000000001E-2</v>
      </c>
      <c r="H17" s="67">
        <f t="shared" si="0"/>
        <v>0.224</v>
      </c>
      <c r="N17" s="83"/>
      <c r="O17" s="83"/>
    </row>
    <row r="18" spans="1:15">
      <c r="A18" s="68"/>
      <c r="B18" s="69"/>
      <c r="C18" s="70"/>
      <c r="D18" s="70"/>
      <c r="E18" s="69" t="s">
        <v>21</v>
      </c>
      <c r="F18" s="71">
        <v>6.5</v>
      </c>
      <c r="G18" s="71">
        <v>1.4999999999999999E-2</v>
      </c>
      <c r="H18" s="72">
        <f t="shared" si="0"/>
        <v>0.12</v>
      </c>
      <c r="N18" s="83"/>
      <c r="O18" s="83"/>
    </row>
    <row r="19" spans="1:15">
      <c r="A19" s="78" t="s">
        <v>59</v>
      </c>
      <c r="B19" s="79" t="s">
        <v>90</v>
      </c>
      <c r="C19" s="80">
        <v>254503</v>
      </c>
      <c r="D19" s="80">
        <v>993509</v>
      </c>
      <c r="E19" s="79" t="s">
        <v>22</v>
      </c>
      <c r="F19" s="81">
        <v>6.6</v>
      </c>
      <c r="G19" s="81">
        <v>1.2E-2</v>
      </c>
      <c r="H19" s="82">
        <f t="shared" si="0"/>
        <v>9.6000000000000002E-2</v>
      </c>
      <c r="N19" s="83"/>
      <c r="O19" s="83"/>
    </row>
    <row r="20" spans="1:15">
      <c r="A20" s="58" t="s">
        <v>73</v>
      </c>
      <c r="B20" s="59" t="s">
        <v>90</v>
      </c>
      <c r="C20" s="60">
        <v>252508</v>
      </c>
      <c r="D20" s="60">
        <v>994502</v>
      </c>
      <c r="E20" s="59" t="s">
        <v>23</v>
      </c>
      <c r="F20" s="61">
        <v>6.6</v>
      </c>
      <c r="G20" s="61">
        <v>8.9999999999999993E-3</v>
      </c>
      <c r="H20" s="62">
        <f t="shared" si="0"/>
        <v>7.1999999999999995E-2</v>
      </c>
      <c r="N20" s="83"/>
      <c r="O20" s="83"/>
    </row>
    <row r="21" spans="1:15">
      <c r="A21" s="63"/>
      <c r="B21" s="64"/>
      <c r="C21" s="65"/>
      <c r="D21" s="65"/>
      <c r="E21" s="64" t="s">
        <v>24</v>
      </c>
      <c r="F21" s="66">
        <v>6.4</v>
      </c>
      <c r="G21" s="66">
        <v>1.4999999999999999E-2</v>
      </c>
      <c r="H21" s="67">
        <f t="shared" si="0"/>
        <v>0.12</v>
      </c>
      <c r="N21" s="83"/>
      <c r="O21" s="83"/>
    </row>
    <row r="22" spans="1:15">
      <c r="A22" s="68"/>
      <c r="B22" s="69"/>
      <c r="C22" s="70"/>
      <c r="D22" s="70"/>
      <c r="E22" s="69" t="s">
        <v>25</v>
      </c>
      <c r="F22" s="71">
        <v>6.6</v>
      </c>
      <c r="G22" s="71">
        <v>8.9999999999999993E-3</v>
      </c>
      <c r="H22" s="72">
        <f t="shared" si="0"/>
        <v>7.1999999999999995E-2</v>
      </c>
      <c r="N22" s="83"/>
      <c r="O22" s="83"/>
    </row>
    <row r="23" spans="1:15">
      <c r="A23" s="58" t="s">
        <v>60</v>
      </c>
      <c r="B23" s="59" t="s">
        <v>85</v>
      </c>
      <c r="C23" s="60">
        <v>254004</v>
      </c>
      <c r="D23" s="60">
        <v>995988</v>
      </c>
      <c r="E23" s="59" t="s">
        <v>26</v>
      </c>
      <c r="F23" s="61">
        <v>5.34</v>
      </c>
      <c r="G23" s="61">
        <v>8.0000000000000002E-3</v>
      </c>
      <c r="H23" s="62">
        <f t="shared" si="0"/>
        <v>6.4000000000000001E-2</v>
      </c>
      <c r="N23" s="83"/>
      <c r="O23" s="84"/>
    </row>
    <row r="24" spans="1:15">
      <c r="A24" s="68"/>
      <c r="B24" s="69"/>
      <c r="C24" s="70"/>
      <c r="D24" s="70"/>
      <c r="E24" s="69" t="s">
        <v>27</v>
      </c>
      <c r="F24" s="71">
        <v>5.5</v>
      </c>
      <c r="G24" s="71">
        <v>0</v>
      </c>
      <c r="H24" s="72">
        <f t="shared" si="0"/>
        <v>0</v>
      </c>
      <c r="N24" s="83"/>
      <c r="O24" s="84"/>
    </row>
    <row r="25" spans="1:15">
      <c r="A25" s="58" t="s">
        <v>61</v>
      </c>
      <c r="B25" s="59" t="s">
        <v>94</v>
      </c>
      <c r="C25" s="60">
        <v>251517</v>
      </c>
      <c r="D25" s="60">
        <v>995984</v>
      </c>
      <c r="E25" s="59" t="s">
        <v>17</v>
      </c>
      <c r="F25" s="61">
        <v>6.31</v>
      </c>
      <c r="G25" s="61">
        <v>7.0000000000000001E-3</v>
      </c>
      <c r="H25" s="62">
        <f t="shared" si="0"/>
        <v>5.6000000000000001E-2</v>
      </c>
      <c r="N25" s="83"/>
      <c r="O25" s="84"/>
    </row>
    <row r="26" spans="1:15">
      <c r="A26" s="68"/>
      <c r="B26" s="69"/>
      <c r="C26" s="70"/>
      <c r="D26" s="70"/>
      <c r="E26" s="69" t="s">
        <v>28</v>
      </c>
      <c r="F26" s="71">
        <v>6.25</v>
      </c>
      <c r="G26" s="71">
        <v>8.0000000000000002E-3</v>
      </c>
      <c r="H26" s="72">
        <f t="shared" si="0"/>
        <v>6.4000000000000001E-2</v>
      </c>
      <c r="N26" s="83"/>
      <c r="O26" s="83"/>
    </row>
    <row r="27" spans="1:15">
      <c r="A27" s="73" t="s">
        <v>62</v>
      </c>
      <c r="B27" s="74" t="s">
        <v>78</v>
      </c>
      <c r="C27" s="75">
        <v>251011</v>
      </c>
      <c r="D27" s="75">
        <v>993503</v>
      </c>
      <c r="E27" s="74" t="s">
        <v>29</v>
      </c>
      <c r="F27" s="76">
        <v>6</v>
      </c>
      <c r="G27" s="76">
        <v>6.3E-2</v>
      </c>
      <c r="H27" s="77">
        <f t="shared" si="0"/>
        <v>0.504</v>
      </c>
      <c r="N27" s="83"/>
      <c r="O27" s="84"/>
    </row>
    <row r="28" spans="1:15">
      <c r="A28" s="58" t="s">
        <v>63</v>
      </c>
      <c r="B28" s="59" t="s">
        <v>78</v>
      </c>
      <c r="C28" s="60">
        <v>247999</v>
      </c>
      <c r="D28" s="60">
        <v>991995</v>
      </c>
      <c r="E28" s="59" t="s">
        <v>30</v>
      </c>
      <c r="F28" s="61">
        <v>7.1</v>
      </c>
      <c r="G28" s="61">
        <v>1.7999999999999999E-2</v>
      </c>
      <c r="H28" s="62">
        <f t="shared" si="0"/>
        <v>0.14399999999999999</v>
      </c>
      <c r="N28" s="83"/>
      <c r="O28" s="84"/>
    </row>
    <row r="29" spans="1:15">
      <c r="A29" s="63"/>
      <c r="B29" s="64"/>
      <c r="C29" s="65"/>
      <c r="D29" s="65"/>
      <c r="E29" s="64" t="s">
        <v>31</v>
      </c>
      <c r="F29" s="66">
        <v>6.63</v>
      </c>
      <c r="G29" s="66">
        <v>6.0000000000000001E-3</v>
      </c>
      <c r="H29" s="67">
        <f t="shared" si="0"/>
        <v>4.8000000000000001E-2</v>
      </c>
      <c r="N29" s="83"/>
      <c r="O29" s="83"/>
    </row>
    <row r="30" spans="1:15">
      <c r="A30" s="68"/>
      <c r="B30" s="69"/>
      <c r="C30" s="70"/>
      <c r="D30" s="70"/>
      <c r="E30" s="69" t="s">
        <v>31</v>
      </c>
      <c r="F30" s="71">
        <v>7.2</v>
      </c>
      <c r="G30" s="71">
        <v>0.02</v>
      </c>
      <c r="H30" s="72">
        <f t="shared" si="0"/>
        <v>0.16</v>
      </c>
      <c r="N30" s="83"/>
      <c r="O30" s="83"/>
    </row>
    <row r="31" spans="1:15">
      <c r="A31" s="58" t="s">
        <v>64</v>
      </c>
      <c r="B31" s="59" t="s">
        <v>85</v>
      </c>
      <c r="C31" s="60">
        <v>257990</v>
      </c>
      <c r="D31" s="60">
        <v>994520</v>
      </c>
      <c r="E31" s="59" t="s">
        <v>12</v>
      </c>
      <c r="F31" s="61">
        <v>7</v>
      </c>
      <c r="G31" s="61">
        <v>1E-3</v>
      </c>
      <c r="H31" s="62">
        <f t="shared" si="0"/>
        <v>8.0000000000000002E-3</v>
      </c>
      <c r="N31" s="83"/>
      <c r="O31" s="83"/>
    </row>
    <row r="32" spans="1:15">
      <c r="A32" s="68"/>
      <c r="B32" s="69"/>
      <c r="C32" s="70"/>
      <c r="D32" s="70"/>
      <c r="E32" s="69" t="s">
        <v>32</v>
      </c>
      <c r="F32" s="71">
        <v>6.1</v>
      </c>
      <c r="G32" s="71">
        <v>5.0000000000000001E-3</v>
      </c>
      <c r="H32" s="72">
        <f t="shared" si="0"/>
        <v>0.04</v>
      </c>
      <c r="N32" s="83"/>
      <c r="O32" s="83"/>
    </row>
    <row r="33" spans="1:15">
      <c r="A33" s="58" t="s">
        <v>65</v>
      </c>
      <c r="B33" s="59" t="s">
        <v>85</v>
      </c>
      <c r="C33" s="60">
        <v>256478</v>
      </c>
      <c r="D33" s="60">
        <v>995994</v>
      </c>
      <c r="E33" s="59" t="s">
        <v>12</v>
      </c>
      <c r="F33" s="61">
        <v>6.3</v>
      </c>
      <c r="G33" s="61">
        <v>2E-3</v>
      </c>
      <c r="H33" s="62">
        <f t="shared" si="0"/>
        <v>1.6E-2</v>
      </c>
      <c r="N33" s="83"/>
      <c r="O33" s="83"/>
    </row>
    <row r="34" spans="1:15">
      <c r="A34" s="68"/>
      <c r="B34" s="69"/>
      <c r="C34" s="70"/>
      <c r="D34" s="70"/>
      <c r="E34" s="69" t="s">
        <v>33</v>
      </c>
      <c r="F34" s="71">
        <v>6.4</v>
      </c>
      <c r="G34" s="71">
        <v>3.0000000000000001E-3</v>
      </c>
      <c r="H34" s="72">
        <f t="shared" si="0"/>
        <v>2.4E-2</v>
      </c>
      <c r="N34" s="83"/>
      <c r="O34" s="83"/>
    </row>
    <row r="35" spans="1:15">
      <c r="A35" s="58" t="s">
        <v>66</v>
      </c>
      <c r="B35" s="59" t="s">
        <v>90</v>
      </c>
      <c r="C35" s="60">
        <v>249494</v>
      </c>
      <c r="D35" s="60">
        <v>994500</v>
      </c>
      <c r="E35" s="59" t="s">
        <v>34</v>
      </c>
      <c r="F35" s="61">
        <v>7.2</v>
      </c>
      <c r="G35" s="61">
        <v>0.125</v>
      </c>
      <c r="H35" s="62">
        <f t="shared" si="0"/>
        <v>1</v>
      </c>
      <c r="N35" s="83"/>
      <c r="O35" s="83"/>
    </row>
    <row r="36" spans="1:15">
      <c r="A36" s="68"/>
      <c r="B36" s="69"/>
      <c r="C36" s="70"/>
      <c r="D36" s="70"/>
      <c r="E36" s="69" t="s">
        <v>35</v>
      </c>
      <c r="F36" s="71">
        <v>6.7</v>
      </c>
      <c r="G36" s="71">
        <v>4.5999999999999999E-2</v>
      </c>
      <c r="H36" s="72">
        <f t="shared" si="0"/>
        <v>0.36799999999999999</v>
      </c>
      <c r="N36" s="83"/>
      <c r="O36" s="84"/>
    </row>
    <row r="37" spans="1:15">
      <c r="A37" s="58" t="s">
        <v>67</v>
      </c>
      <c r="B37" s="59" t="s">
        <v>83</v>
      </c>
      <c r="C37" s="60">
        <v>253488</v>
      </c>
      <c r="D37" s="60">
        <v>996484</v>
      </c>
      <c r="E37" s="59" t="s">
        <v>12</v>
      </c>
      <c r="F37" s="61">
        <v>7.1</v>
      </c>
      <c r="G37" s="61">
        <v>0.11600000000000001</v>
      </c>
      <c r="H37" s="62">
        <f t="shared" si="0"/>
        <v>0.92800000000000005</v>
      </c>
      <c r="N37" s="83"/>
      <c r="O37" s="83"/>
    </row>
    <row r="38" spans="1:15">
      <c r="A38" s="68"/>
      <c r="B38" s="69"/>
      <c r="C38" s="70"/>
      <c r="D38" s="70"/>
      <c r="E38" s="69" t="s">
        <v>36</v>
      </c>
      <c r="F38" s="71">
        <v>7.2</v>
      </c>
      <c r="G38" s="71">
        <v>1.7999999999999999E-2</v>
      </c>
      <c r="H38" s="72">
        <f t="shared" si="0"/>
        <v>0.14399999999999999</v>
      </c>
      <c r="N38" s="83"/>
      <c r="O38" s="83"/>
    </row>
    <row r="39" spans="1:15">
      <c r="A39" s="58" t="s">
        <v>68</v>
      </c>
      <c r="B39" s="59" t="s">
        <v>78</v>
      </c>
      <c r="C39" s="60">
        <v>255513</v>
      </c>
      <c r="D39" s="60">
        <v>994992</v>
      </c>
      <c r="E39" s="59" t="s">
        <v>37</v>
      </c>
      <c r="F39" s="61">
        <v>7.5</v>
      </c>
      <c r="G39" s="61">
        <v>6.9000000000000006E-2</v>
      </c>
      <c r="H39" s="62">
        <f t="shared" si="0"/>
        <v>0.55200000000000005</v>
      </c>
      <c r="N39" s="83"/>
      <c r="O39" s="83"/>
    </row>
    <row r="40" spans="1:15">
      <c r="A40" s="68"/>
      <c r="B40" s="69"/>
      <c r="C40" s="70"/>
      <c r="D40" s="70"/>
      <c r="E40" s="69" t="s">
        <v>38</v>
      </c>
      <c r="F40" s="71">
        <v>6.8</v>
      </c>
      <c r="G40" s="71">
        <v>0.09</v>
      </c>
      <c r="H40" s="72">
        <f t="shared" si="0"/>
        <v>0.72</v>
      </c>
      <c r="N40" s="85"/>
      <c r="O40" s="86"/>
    </row>
    <row r="41" spans="1:15">
      <c r="A41" s="58" t="s">
        <v>69</v>
      </c>
      <c r="B41" s="59" t="s">
        <v>78</v>
      </c>
      <c r="C41" s="60">
        <v>259474</v>
      </c>
      <c r="D41" s="60">
        <v>990509</v>
      </c>
      <c r="E41" s="59" t="s">
        <v>39</v>
      </c>
      <c r="F41" s="61">
        <v>7.1</v>
      </c>
      <c r="G41" s="61">
        <v>9.0999999999999998E-2</v>
      </c>
      <c r="H41" s="62">
        <f t="shared" si="0"/>
        <v>0.72799999999999998</v>
      </c>
      <c r="N41" s="85"/>
      <c r="O41" s="85"/>
    </row>
    <row r="42" spans="1:15">
      <c r="A42" s="68"/>
      <c r="B42" s="69"/>
      <c r="C42" s="70"/>
      <c r="D42" s="70"/>
      <c r="E42" s="69" t="s">
        <v>40</v>
      </c>
      <c r="F42" s="71">
        <v>6.84</v>
      </c>
      <c r="G42" s="71">
        <v>2.1999999999999999E-2</v>
      </c>
      <c r="H42" s="72">
        <f t="shared" si="0"/>
        <v>0.17599999999999999</v>
      </c>
      <c r="N42" s="85"/>
      <c r="O42" s="85"/>
    </row>
    <row r="43" spans="1:15">
      <c r="A43" s="58" t="s">
        <v>70</v>
      </c>
      <c r="B43" s="59" t="s">
        <v>78</v>
      </c>
      <c r="C43" s="60">
        <v>258008</v>
      </c>
      <c r="D43" s="60">
        <v>987496</v>
      </c>
      <c r="E43" s="59" t="s">
        <v>41</v>
      </c>
      <c r="F43" s="61">
        <v>7.2</v>
      </c>
      <c r="G43" s="61">
        <v>6.0000000000000001E-3</v>
      </c>
      <c r="H43" s="62">
        <f t="shared" si="0"/>
        <v>4.8000000000000001E-2</v>
      </c>
      <c r="N43" s="85"/>
      <c r="O43" s="85"/>
    </row>
    <row r="44" spans="1:15">
      <c r="A44" s="68"/>
      <c r="B44" s="69"/>
      <c r="C44" s="70"/>
      <c r="D44" s="70"/>
      <c r="E44" s="69" t="s">
        <v>42</v>
      </c>
      <c r="F44" s="71">
        <v>6.8</v>
      </c>
      <c r="G44" s="71">
        <v>6.0000000000000001E-3</v>
      </c>
      <c r="H44" s="72">
        <f t="shared" si="0"/>
        <v>4.8000000000000001E-2</v>
      </c>
      <c r="N44" s="87"/>
      <c r="O44" s="87"/>
    </row>
    <row r="45" spans="1:15">
      <c r="A45" s="58" t="s">
        <v>71</v>
      </c>
      <c r="B45" s="59" t="s">
        <v>85</v>
      </c>
      <c r="C45" s="60">
        <v>254413</v>
      </c>
      <c r="D45" s="60">
        <v>983935</v>
      </c>
      <c r="E45" s="59" t="s">
        <v>43</v>
      </c>
      <c r="F45" s="61">
        <v>6.4</v>
      </c>
      <c r="G45" s="61">
        <v>0</v>
      </c>
      <c r="H45" s="62">
        <f t="shared" si="0"/>
        <v>0</v>
      </c>
      <c r="N45" s="88"/>
      <c r="O45" s="88"/>
    </row>
    <row r="46" spans="1:15">
      <c r="A46" s="68"/>
      <c r="B46" s="69"/>
      <c r="C46" s="70"/>
      <c r="D46" s="70"/>
      <c r="E46" s="69" t="s">
        <v>44</v>
      </c>
      <c r="F46" s="71">
        <v>7.3</v>
      </c>
      <c r="G46" s="71">
        <v>0</v>
      </c>
      <c r="H46" s="72">
        <f t="shared" si="0"/>
        <v>0</v>
      </c>
      <c r="N46" s="89"/>
      <c r="O46" s="90"/>
    </row>
    <row r="47" spans="1:15">
      <c r="A47" s="58" t="s">
        <v>72</v>
      </c>
      <c r="B47" s="59" t="s">
        <v>96</v>
      </c>
      <c r="C47" s="60">
        <v>266614</v>
      </c>
      <c r="D47" s="60">
        <v>988443</v>
      </c>
      <c r="E47" s="59" t="s">
        <v>45</v>
      </c>
      <c r="F47" s="61">
        <v>6.2</v>
      </c>
      <c r="G47" s="61">
        <v>0</v>
      </c>
      <c r="H47" s="62">
        <f t="shared" si="0"/>
        <v>0</v>
      </c>
    </row>
    <row r="48" spans="1:15">
      <c r="A48" s="68"/>
      <c r="B48" s="69"/>
      <c r="C48" s="70"/>
      <c r="D48" s="70"/>
      <c r="E48" s="69" t="s">
        <v>46</v>
      </c>
      <c r="F48" s="71">
        <v>6.9</v>
      </c>
      <c r="G48" s="71">
        <v>3.0000000000000001E-3</v>
      </c>
      <c r="H48" s="72">
        <f t="shared" si="0"/>
        <v>2.4E-2</v>
      </c>
    </row>
  </sheetData>
  <mergeCells count="1">
    <mergeCell ref="C6:D6"/>
  </mergeCells>
  <printOptions horizontalCentered="1"/>
  <pageMargins left="0.9055118110236221" right="0.70866141732283472" top="0.94488188976377963" bottom="0.74803149606299213" header="0.31496062992125984" footer="0.31496062992125984"/>
  <pageSetup paperSize="9" scale="7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Auger pH &amp; EC</vt:lpstr>
      <vt:lpstr>Profile pH &amp; EC</vt:lpstr>
      <vt:lpstr>'Auger pH &amp; EC'!Print_Area</vt:lpstr>
      <vt:lpstr>'Profile pH &amp; EC'!Print_Area</vt:lpstr>
      <vt:lpstr>'Auger pH &amp; EC'!Print_Titles</vt:lpstr>
      <vt:lpstr>'Profile pH &amp; EC'!Print_Titles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2010-09-07T08:35:39Z</cp:lastPrinted>
  <dcterms:created xsi:type="dcterms:W3CDTF">2009-07-09T12:46:53Z</dcterms:created>
  <dcterms:modified xsi:type="dcterms:W3CDTF">2010-11-24T08:19:02Z</dcterms:modified>
</cp:coreProperties>
</file>